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ter Management\03. Cash Flow\"/>
    </mc:Choice>
  </mc:AlternateContent>
  <xr:revisionPtr revIDLastSave="0" documentId="8_{3763F2BE-E478-4EE8-80EF-EA91D52791E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0" i="4" l="1"/>
  <c r="F40" i="8"/>
  <c r="Y40" i="16"/>
  <c r="Z39" i="2"/>
  <c r="Z39" i="3"/>
  <c r="Z39" i="4"/>
  <c r="Y39" i="4"/>
  <c r="Z39" i="5"/>
  <c r="Z39" i="6"/>
  <c r="Z39" i="7"/>
  <c r="Y39" i="7"/>
  <c r="Z39" i="8"/>
  <c r="Y39" i="8"/>
  <c r="Z39" i="9"/>
  <c r="Z39" i="10"/>
  <c r="Z39" i="11"/>
  <c r="Y39" i="12"/>
  <c r="Z39" i="12" s="1"/>
  <c r="Z39" i="13"/>
  <c r="Z39" i="15"/>
  <c r="Y39" i="15"/>
  <c r="Z39" i="16"/>
  <c r="Y39" i="16"/>
  <c r="Z39" i="17"/>
  <c r="Z39" i="18"/>
  <c r="Z39" i="19"/>
  <c r="Y39" i="19"/>
  <c r="Z39" i="20"/>
  <c r="Y39" i="20"/>
  <c r="Z39" i="21"/>
  <c r="Z39" i="22"/>
  <c r="Z39" i="23"/>
  <c r="Y39" i="23"/>
  <c r="Y39" i="24"/>
  <c r="Z39" i="24" s="1"/>
  <c r="Z39" i="1"/>
  <c r="W39" i="2"/>
  <c r="Y39" i="2" s="1"/>
  <c r="J39" i="2"/>
  <c r="W39" i="3"/>
  <c r="Y39" i="3" s="1"/>
  <c r="J39" i="3"/>
  <c r="W39" i="4"/>
  <c r="J39" i="4"/>
  <c r="W39" i="5"/>
  <c r="Y39" i="5" s="1"/>
  <c r="J39" i="5"/>
  <c r="W39" i="6"/>
  <c r="Y39" i="6" s="1"/>
  <c r="J39" i="6"/>
  <c r="W39" i="7"/>
  <c r="J39" i="7"/>
  <c r="W39" i="8"/>
  <c r="J39" i="8"/>
  <c r="W39" i="9"/>
  <c r="Y39" i="9" s="1"/>
  <c r="J39" i="9"/>
  <c r="W39" i="10"/>
  <c r="Y39" i="10" s="1"/>
  <c r="J39" i="10"/>
  <c r="W39" i="11"/>
  <c r="Y39" i="11" s="1"/>
  <c r="J39" i="11"/>
  <c r="W39" i="12"/>
  <c r="J39" i="12"/>
  <c r="W39" i="13"/>
  <c r="Y39" i="13" s="1"/>
  <c r="J39" i="13"/>
  <c r="W39" i="14"/>
  <c r="Y39" i="14" s="1"/>
  <c r="Z39" i="14" s="1"/>
  <c r="J39" i="14"/>
  <c r="W39" i="15"/>
  <c r="J39" i="15"/>
  <c r="W39" i="16"/>
  <c r="J39" i="16"/>
  <c r="W39" i="17"/>
  <c r="Y39" i="17" s="1"/>
  <c r="J39" i="17"/>
  <c r="W39" i="18"/>
  <c r="Y39" i="18" s="1"/>
  <c r="J39" i="18"/>
  <c r="W39" i="19"/>
  <c r="J39" i="19"/>
  <c r="W39" i="20"/>
  <c r="J39" i="20"/>
  <c r="W39" i="21"/>
  <c r="Y39" i="21" s="1"/>
  <c r="J39" i="21"/>
  <c r="W39" i="22"/>
  <c r="Y39" i="22" s="1"/>
  <c r="J39" i="22"/>
  <c r="W39" i="23"/>
  <c r="J39" i="23"/>
  <c r="W39" i="24"/>
  <c r="J39" i="24"/>
  <c r="W39" i="1"/>
  <c r="Y39" i="1" s="1"/>
  <c r="J39" i="1"/>
  <c r="N38" i="2"/>
  <c r="F38" i="3"/>
  <c r="F40" i="3" s="1"/>
  <c r="V38" i="5"/>
  <c r="O38" i="6"/>
  <c r="S38" i="7"/>
  <c r="Y38" i="8"/>
  <c r="Y40" i="8" s="1"/>
  <c r="Y38" i="9"/>
  <c r="Y40" i="9" s="1"/>
  <c r="I38" i="10"/>
  <c r="D38" i="10"/>
  <c r="D40" i="10" s="1"/>
  <c r="M38" i="12"/>
  <c r="L38" i="12"/>
  <c r="M38" i="13"/>
  <c r="S38" i="14"/>
  <c r="V38" i="15"/>
  <c r="O38" i="18"/>
  <c r="T38" i="21"/>
  <c r="L38" i="21"/>
  <c r="D38" i="21"/>
  <c r="D40" i="21" s="1"/>
  <c r="U38" i="22"/>
  <c r="M38" i="22"/>
  <c r="E38" i="22"/>
  <c r="E40" i="22" s="1"/>
  <c r="W38" i="24"/>
  <c r="O38" i="24"/>
  <c r="G38" i="24"/>
  <c r="G40" i="24" s="1"/>
  <c r="H39" i="24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Z36" i="7"/>
  <c r="Y36" i="7"/>
  <c r="X36" i="7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J38" i="11" s="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R38" i="13" s="1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D38" i="15" s="1"/>
  <c r="D40" i="15" s="1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D38" i="18" s="1"/>
  <c r="D40" i="18" s="1"/>
  <c r="C36" i="18"/>
  <c r="AA36" i="19"/>
  <c r="Y36" i="19"/>
  <c r="X36" i="19"/>
  <c r="Z36" i="19" s="1"/>
  <c r="W36" i="19"/>
  <c r="V36" i="19"/>
  <c r="U36" i="19"/>
  <c r="U38" i="19" s="1"/>
  <c r="T36" i="19"/>
  <c r="T38" i="19" s="1"/>
  <c r="S36" i="19"/>
  <c r="R36" i="19"/>
  <c r="Q36" i="19"/>
  <c r="P36" i="19"/>
  <c r="O36" i="19"/>
  <c r="N36" i="19"/>
  <c r="M36" i="19"/>
  <c r="M38" i="19" s="1"/>
  <c r="L36" i="19"/>
  <c r="L38" i="19" s="1"/>
  <c r="K36" i="19"/>
  <c r="J36" i="19"/>
  <c r="I36" i="19"/>
  <c r="H36" i="19"/>
  <c r="G36" i="19"/>
  <c r="F36" i="19"/>
  <c r="E36" i="19"/>
  <c r="E38" i="19" s="1"/>
  <c r="E40" i="19" s="1"/>
  <c r="D36" i="19"/>
  <c r="D38" i="19" s="1"/>
  <c r="D40" i="19" s="1"/>
  <c r="C36" i="19"/>
  <c r="AA36" i="20"/>
  <c r="Y36" i="20"/>
  <c r="X36" i="20"/>
  <c r="Z36" i="20" s="1"/>
  <c r="W36" i="20"/>
  <c r="V36" i="20"/>
  <c r="U36" i="20"/>
  <c r="U38" i="20" s="1"/>
  <c r="T36" i="20"/>
  <c r="T38" i="20" s="1"/>
  <c r="S36" i="20"/>
  <c r="R36" i="20"/>
  <c r="Q36" i="20"/>
  <c r="P36" i="20"/>
  <c r="O36" i="20"/>
  <c r="N36" i="20"/>
  <c r="M36" i="20"/>
  <c r="M38" i="20" s="1"/>
  <c r="L36" i="20"/>
  <c r="L38" i="20" s="1"/>
  <c r="K36" i="20"/>
  <c r="J36" i="20"/>
  <c r="I36" i="20"/>
  <c r="H36" i="20"/>
  <c r="G36" i="20"/>
  <c r="F36" i="20"/>
  <c r="E36" i="20"/>
  <c r="E38" i="20" s="1"/>
  <c r="E40" i="20" s="1"/>
  <c r="D36" i="20"/>
  <c r="D38" i="20" s="1"/>
  <c r="D40" i="20" s="1"/>
  <c r="C36" i="20"/>
  <c r="AA36" i="21"/>
  <c r="Z36" i="21"/>
  <c r="Y36" i="21"/>
  <c r="X36" i="21"/>
  <c r="W36" i="21"/>
  <c r="V36" i="21"/>
  <c r="U36" i="21"/>
  <c r="U38" i="21" s="1"/>
  <c r="T36" i="21"/>
  <c r="S36" i="21"/>
  <c r="R36" i="21"/>
  <c r="Q36" i="21"/>
  <c r="P36" i="21"/>
  <c r="O36" i="21"/>
  <c r="N36" i="21"/>
  <c r="M36" i="21"/>
  <c r="M38" i="21" s="1"/>
  <c r="L36" i="21"/>
  <c r="K36" i="21"/>
  <c r="J36" i="21"/>
  <c r="I36" i="21"/>
  <c r="H36" i="21"/>
  <c r="G36" i="21"/>
  <c r="F36" i="21"/>
  <c r="E36" i="21"/>
  <c r="E38" i="21" s="1"/>
  <c r="E40" i="21" s="1"/>
  <c r="D36" i="21"/>
  <c r="C36" i="21"/>
  <c r="AA36" i="22"/>
  <c r="Z36" i="22"/>
  <c r="Y36" i="22"/>
  <c r="X36" i="22"/>
  <c r="W36" i="22"/>
  <c r="V36" i="22"/>
  <c r="V38" i="22" s="1"/>
  <c r="U36" i="22"/>
  <c r="T36" i="22"/>
  <c r="S36" i="22"/>
  <c r="R36" i="22"/>
  <c r="Q36" i="22"/>
  <c r="P36" i="22"/>
  <c r="O36" i="22"/>
  <c r="N36" i="22"/>
  <c r="N38" i="22" s="1"/>
  <c r="M36" i="22"/>
  <c r="L36" i="22"/>
  <c r="K36" i="22"/>
  <c r="J36" i="22"/>
  <c r="I36" i="22"/>
  <c r="H36" i="22"/>
  <c r="G36" i="22"/>
  <c r="F36" i="22"/>
  <c r="F38" i="22" s="1"/>
  <c r="F40" i="22" s="1"/>
  <c r="E36" i="22"/>
  <c r="D36" i="22"/>
  <c r="C36" i="22"/>
  <c r="AA36" i="23"/>
  <c r="Y36" i="23"/>
  <c r="X36" i="23"/>
  <c r="Z36" i="23" s="1"/>
  <c r="W36" i="23"/>
  <c r="V36" i="23"/>
  <c r="V38" i="23" s="1"/>
  <c r="U36" i="23"/>
  <c r="T36" i="23"/>
  <c r="S36" i="23"/>
  <c r="R36" i="23"/>
  <c r="Q36" i="23"/>
  <c r="P36" i="23"/>
  <c r="O36" i="23"/>
  <c r="N36" i="23"/>
  <c r="N38" i="23" s="1"/>
  <c r="M36" i="23"/>
  <c r="L36" i="23"/>
  <c r="K36" i="23"/>
  <c r="J36" i="23"/>
  <c r="I36" i="23"/>
  <c r="H36" i="23"/>
  <c r="G36" i="23"/>
  <c r="F36" i="23"/>
  <c r="F38" i="23" s="1"/>
  <c r="F40" i="23" s="1"/>
  <c r="E36" i="23"/>
  <c r="D36" i="23"/>
  <c r="C36" i="23"/>
  <c r="AA36" i="24"/>
  <c r="Y36" i="24"/>
  <c r="X36" i="24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W38" i="1" s="1"/>
  <c r="V36" i="1"/>
  <c r="U36" i="1"/>
  <c r="T36" i="1"/>
  <c r="S36" i="1"/>
  <c r="R36" i="1"/>
  <c r="Q36" i="1"/>
  <c r="P36" i="1"/>
  <c r="O36" i="1"/>
  <c r="O38" i="1" s="1"/>
  <c r="N36" i="1"/>
  <c r="M36" i="1"/>
  <c r="L36" i="1"/>
  <c r="K36" i="1"/>
  <c r="J36" i="1"/>
  <c r="I36" i="1"/>
  <c r="H36" i="1"/>
  <c r="G36" i="1"/>
  <c r="G38" i="1" s="1"/>
  <c r="G40" i="1" s="1"/>
  <c r="H39" i="1" s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H38" i="2" s="1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P38" i="5" s="1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Q38" i="6" s="1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Z27" i="7" s="1"/>
  <c r="X27" i="7"/>
  <c r="W27" i="7"/>
  <c r="V27" i="7"/>
  <c r="U27" i="7"/>
  <c r="T27" i="7"/>
  <c r="S27" i="7"/>
  <c r="R27" i="7"/>
  <c r="R38" i="7" s="1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C38" i="8" s="1"/>
  <c r="C40" i="8" s="1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C38" i="9" s="1"/>
  <c r="C40" i="9" s="1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L38" i="11" s="1"/>
  <c r="K27" i="11"/>
  <c r="J27" i="1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Z27" i="14" s="1"/>
  <c r="X27" i="14"/>
  <c r="W27" i="14"/>
  <c r="V27" i="14"/>
  <c r="U27" i="14"/>
  <c r="U38" i="14" s="1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E38" i="16" s="1"/>
  <c r="E40" i="16" s="1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M38" i="18" s="1"/>
  <c r="L27" i="18"/>
  <c r="K27" i="18"/>
  <c r="J27" i="18"/>
  <c r="I27" i="18"/>
  <c r="H27" i="18"/>
  <c r="G27" i="18"/>
  <c r="F27" i="18"/>
  <c r="E27" i="18"/>
  <c r="E38" i="18" s="1"/>
  <c r="E40" i="18" s="1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W38" i="23" s="1"/>
  <c r="V27" i="23"/>
  <c r="U27" i="23"/>
  <c r="T27" i="23"/>
  <c r="S27" i="23"/>
  <c r="R27" i="23"/>
  <c r="Q27" i="23"/>
  <c r="P27" i="23"/>
  <c r="O27" i="23"/>
  <c r="O38" i="23" s="1"/>
  <c r="N27" i="23"/>
  <c r="M27" i="23"/>
  <c r="L27" i="23"/>
  <c r="K27" i="23"/>
  <c r="J27" i="23"/>
  <c r="I27" i="23"/>
  <c r="H27" i="23"/>
  <c r="G27" i="23"/>
  <c r="G38" i="23" s="1"/>
  <c r="G40" i="23" s="1"/>
  <c r="H39" i="23" s="1"/>
  <c r="F27" i="23"/>
  <c r="E27" i="23"/>
  <c r="D27" i="23"/>
  <c r="C27" i="23"/>
  <c r="AA27" i="24"/>
  <c r="Y27" i="24"/>
  <c r="X27" i="24"/>
  <c r="X38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U38" i="2" s="1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M17" i="2"/>
  <c r="M38" i="2" s="1"/>
  <c r="L17" i="2"/>
  <c r="L38" i="2" s="1"/>
  <c r="K17" i="2"/>
  <c r="K38" i="2" s="1"/>
  <c r="J17" i="2"/>
  <c r="J38" i="2" s="1"/>
  <c r="I17" i="2"/>
  <c r="I38" i="2" s="1"/>
  <c r="H17" i="2"/>
  <c r="G17" i="2"/>
  <c r="F17" i="2"/>
  <c r="F38" i="2" s="1"/>
  <c r="F40" i="2" s="1"/>
  <c r="E17" i="2"/>
  <c r="E38" i="2" s="1"/>
  <c r="E40" i="2" s="1"/>
  <c r="D17" i="2"/>
  <c r="D38" i="2" s="1"/>
  <c r="D40" i="2" s="1"/>
  <c r="C17" i="2"/>
  <c r="C38" i="2" s="1"/>
  <c r="C40" i="2" s="1"/>
  <c r="AA17" i="3"/>
  <c r="AA38" i="3" s="1"/>
  <c r="AA40" i="3" s="1"/>
  <c r="Z17" i="3"/>
  <c r="Y17" i="3"/>
  <c r="X17" i="3"/>
  <c r="X38" i="3" s="1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H17" i="3"/>
  <c r="H38" i="3" s="1"/>
  <c r="G17" i="3"/>
  <c r="F17" i="3"/>
  <c r="E17" i="3"/>
  <c r="E38" i="3" s="1"/>
  <c r="E40" i="3" s="1"/>
  <c r="D17" i="3"/>
  <c r="D38" i="3" s="1"/>
  <c r="D40" i="3" s="1"/>
  <c r="C17" i="3"/>
  <c r="C38" i="3" s="1"/>
  <c r="C40" i="3" s="1"/>
  <c r="AA17" i="4"/>
  <c r="AA38" i="4" s="1"/>
  <c r="AA40" i="4" s="1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P17" i="4"/>
  <c r="P38" i="4" s="1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C17" i="4"/>
  <c r="C38" i="4" s="1"/>
  <c r="C40" i="4" s="1"/>
  <c r="AA17" i="5"/>
  <c r="AA38" i="5" s="1"/>
  <c r="AA40" i="5" s="1"/>
  <c r="Y17" i="5"/>
  <c r="X17" i="5"/>
  <c r="Z17" i="5" s="1"/>
  <c r="W17" i="5"/>
  <c r="V17" i="5"/>
  <c r="U17" i="5"/>
  <c r="U38" i="5" s="1"/>
  <c r="T17" i="5"/>
  <c r="T38" i="5" s="1"/>
  <c r="S17" i="5"/>
  <c r="S38" i="5" s="1"/>
  <c r="R17" i="5"/>
  <c r="R38" i="5" s="1"/>
  <c r="Q17" i="5"/>
  <c r="P17" i="5"/>
  <c r="O17" i="5"/>
  <c r="N17" i="5"/>
  <c r="N38" i="5" s="1"/>
  <c r="M17" i="5"/>
  <c r="M38" i="5" s="1"/>
  <c r="L17" i="5"/>
  <c r="L38" i="5" s="1"/>
  <c r="K17" i="5"/>
  <c r="K38" i="5" s="1"/>
  <c r="J17" i="5"/>
  <c r="J38" i="5" s="1"/>
  <c r="I17" i="5"/>
  <c r="H17" i="5"/>
  <c r="H38" i="5" s="1"/>
  <c r="G17" i="5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Z17" i="6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P17" i="6"/>
  <c r="O17" i="6"/>
  <c r="N17" i="6"/>
  <c r="N38" i="6" s="1"/>
  <c r="M17" i="6"/>
  <c r="M38" i="6" s="1"/>
  <c r="L17" i="6"/>
  <c r="L38" i="6" s="1"/>
  <c r="K17" i="6"/>
  <c r="K38" i="6" s="1"/>
  <c r="J17" i="6"/>
  <c r="J38" i="6" s="1"/>
  <c r="I17" i="6"/>
  <c r="I38" i="6" s="1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X17" i="7"/>
  <c r="X38" i="7" s="1"/>
  <c r="W17" i="7"/>
  <c r="W38" i="7" s="1"/>
  <c r="V17" i="7"/>
  <c r="V38" i="7" s="1"/>
  <c r="U17" i="7"/>
  <c r="U38" i="7" s="1"/>
  <c r="T17" i="7"/>
  <c r="T38" i="7" s="1"/>
  <c r="S17" i="7"/>
  <c r="R17" i="7"/>
  <c r="Q17" i="7"/>
  <c r="P17" i="7"/>
  <c r="P38" i="7" s="1"/>
  <c r="O17" i="7"/>
  <c r="O38" i="7" s="1"/>
  <c r="N17" i="7"/>
  <c r="N38" i="7" s="1"/>
  <c r="M17" i="7"/>
  <c r="M38" i="7" s="1"/>
  <c r="L17" i="7"/>
  <c r="L38" i="7" s="1"/>
  <c r="K17" i="7"/>
  <c r="K38" i="7" s="1"/>
  <c r="J17" i="7"/>
  <c r="J38" i="7" s="1"/>
  <c r="I17" i="7"/>
  <c r="H17" i="7"/>
  <c r="H38" i="7" s="1"/>
  <c r="G17" i="7"/>
  <c r="G38" i="7" s="1"/>
  <c r="G40" i="7" s="1"/>
  <c r="H39" i="7" s="1"/>
  <c r="H40" i="7" s="1"/>
  <c r="I39" i="7" s="1"/>
  <c r="F17" i="7"/>
  <c r="F38" i="7" s="1"/>
  <c r="F40" i="7" s="1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X17" i="8"/>
  <c r="W17" i="8"/>
  <c r="W38" i="8" s="1"/>
  <c r="V17" i="8"/>
  <c r="V38" i="8" s="1"/>
  <c r="U17" i="8"/>
  <c r="U38" i="8" s="1"/>
  <c r="T17" i="8"/>
  <c r="T38" i="8" s="1"/>
  <c r="S17" i="8"/>
  <c r="S38" i="8" s="1"/>
  <c r="R17" i="8"/>
  <c r="Q17" i="8"/>
  <c r="Q38" i="8" s="1"/>
  <c r="P17" i="8"/>
  <c r="P38" i="8" s="1"/>
  <c r="O17" i="8"/>
  <c r="O38" i="8" s="1"/>
  <c r="N17" i="8"/>
  <c r="N38" i="8" s="1"/>
  <c r="M17" i="8"/>
  <c r="M38" i="8" s="1"/>
  <c r="L17" i="8"/>
  <c r="L38" i="8" s="1"/>
  <c r="K17" i="8"/>
  <c r="K38" i="8" s="1"/>
  <c r="J17" i="8"/>
  <c r="I17" i="8"/>
  <c r="I38" i="8" s="1"/>
  <c r="H17" i="8"/>
  <c r="H38" i="8" s="1"/>
  <c r="G17" i="8"/>
  <c r="G38" i="8" s="1"/>
  <c r="G40" i="8" s="1"/>
  <c r="H39" i="8" s="1"/>
  <c r="H40" i="8" s="1"/>
  <c r="I39" i="8" s="1"/>
  <c r="F17" i="8"/>
  <c r="F38" i="8" s="1"/>
  <c r="E17" i="8"/>
  <c r="E38" i="8" s="1"/>
  <c r="E40" i="8" s="1"/>
  <c r="D17" i="8"/>
  <c r="D38" i="8" s="1"/>
  <c r="D40" i="8" s="1"/>
  <c r="C17" i="8"/>
  <c r="AA17" i="9"/>
  <c r="Y17" i="9"/>
  <c r="X17" i="9"/>
  <c r="W17" i="9"/>
  <c r="W38" i="9" s="1"/>
  <c r="V17" i="9"/>
  <c r="V38" i="9" s="1"/>
  <c r="U17" i="9"/>
  <c r="U38" i="9" s="1"/>
  <c r="T17" i="9"/>
  <c r="T38" i="9" s="1"/>
  <c r="S17" i="9"/>
  <c r="S38" i="9" s="1"/>
  <c r="R17" i="9"/>
  <c r="Q17" i="9"/>
  <c r="Q38" i="9" s="1"/>
  <c r="P17" i="9"/>
  <c r="P38" i="9" s="1"/>
  <c r="O17" i="9"/>
  <c r="O38" i="9" s="1"/>
  <c r="N17" i="9"/>
  <c r="N38" i="9" s="1"/>
  <c r="M17" i="9"/>
  <c r="M38" i="9" s="1"/>
  <c r="L17" i="9"/>
  <c r="L38" i="9" s="1"/>
  <c r="K17" i="9"/>
  <c r="K38" i="9" s="1"/>
  <c r="J17" i="9"/>
  <c r="I17" i="9"/>
  <c r="I38" i="9" s="1"/>
  <c r="H17" i="9"/>
  <c r="H38" i="9" s="1"/>
  <c r="G17" i="9"/>
  <c r="G38" i="9" s="1"/>
  <c r="G40" i="9" s="1"/>
  <c r="H39" i="9" s="1"/>
  <c r="H40" i="9" s="1"/>
  <c r="I39" i="9" s="1"/>
  <c r="F17" i="9"/>
  <c r="F38" i="9" s="1"/>
  <c r="F40" i="9" s="1"/>
  <c r="E17" i="9"/>
  <c r="E38" i="9" s="1"/>
  <c r="E40" i="9" s="1"/>
  <c r="D17" i="9"/>
  <c r="D38" i="9" s="1"/>
  <c r="D40" i="9" s="1"/>
  <c r="C17" i="9"/>
  <c r="AA17" i="10"/>
  <c r="Z17" i="10"/>
  <c r="Y17" i="10"/>
  <c r="Y38" i="10" s="1"/>
  <c r="Y40" i="10" s="1"/>
  <c r="X17" i="10"/>
  <c r="X38" i="10" s="1"/>
  <c r="W17" i="10"/>
  <c r="W38" i="10" s="1"/>
  <c r="V17" i="10"/>
  <c r="V38" i="10" s="1"/>
  <c r="U17" i="10"/>
  <c r="U38" i="10" s="1"/>
  <c r="T17" i="10"/>
  <c r="T38" i="10" s="1"/>
  <c r="S17" i="10"/>
  <c r="S38" i="10" s="1"/>
  <c r="R17" i="10"/>
  <c r="Q17" i="10"/>
  <c r="Q38" i="10" s="1"/>
  <c r="P17" i="10"/>
  <c r="P38" i="10" s="1"/>
  <c r="O17" i="10"/>
  <c r="O38" i="10" s="1"/>
  <c r="N17" i="10"/>
  <c r="N38" i="10" s="1"/>
  <c r="M17" i="10"/>
  <c r="M38" i="10" s="1"/>
  <c r="L17" i="10"/>
  <c r="L38" i="10" s="1"/>
  <c r="K17" i="10"/>
  <c r="K38" i="10" s="1"/>
  <c r="J17" i="10"/>
  <c r="I17" i="10"/>
  <c r="H17" i="10"/>
  <c r="H38" i="10" s="1"/>
  <c r="G17" i="10"/>
  <c r="G38" i="10" s="1"/>
  <c r="G40" i="10" s="1"/>
  <c r="H39" i="10" s="1"/>
  <c r="H40" i="10" s="1"/>
  <c r="I39" i="10" s="1"/>
  <c r="I40" i="10" s="1"/>
  <c r="F17" i="10"/>
  <c r="F38" i="10" s="1"/>
  <c r="F40" i="10" s="1"/>
  <c r="E17" i="10"/>
  <c r="E38" i="10" s="1"/>
  <c r="E40" i="10" s="1"/>
  <c r="D17" i="10"/>
  <c r="C17" i="10"/>
  <c r="C38" i="10" s="1"/>
  <c r="C40" i="10" s="1"/>
  <c r="AA17" i="11"/>
  <c r="Z17" i="11"/>
  <c r="Y17" i="11"/>
  <c r="Y38" i="11" s="1"/>
  <c r="X17" i="11"/>
  <c r="X38" i="11" s="1"/>
  <c r="X40" i="11" s="1"/>
  <c r="Z40" i="11" s="1"/>
  <c r="W17" i="11"/>
  <c r="W38" i="11" s="1"/>
  <c r="V17" i="11"/>
  <c r="V38" i="11" s="1"/>
  <c r="U17" i="11"/>
  <c r="U38" i="11" s="1"/>
  <c r="T17" i="11"/>
  <c r="T38" i="11" s="1"/>
  <c r="S17" i="1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M38" i="11" s="1"/>
  <c r="L17" i="11"/>
  <c r="K17" i="11"/>
  <c r="J17" i="11"/>
  <c r="I17" i="11"/>
  <c r="I38" i="11" s="1"/>
  <c r="H17" i="11"/>
  <c r="H38" i="11" s="1"/>
  <c r="G17" i="11"/>
  <c r="G38" i="11" s="1"/>
  <c r="G40" i="11" s="1"/>
  <c r="H39" i="11" s="1"/>
  <c r="H40" i="11" s="1"/>
  <c r="I39" i="11" s="1"/>
  <c r="I40" i="11" s="1"/>
  <c r="F17" i="11"/>
  <c r="F38" i="11" s="1"/>
  <c r="F40" i="11" s="1"/>
  <c r="E17" i="11"/>
  <c r="E38" i="11" s="1"/>
  <c r="E40" i="11" s="1"/>
  <c r="D17" i="11"/>
  <c r="D38" i="11" s="1"/>
  <c r="D40" i="11" s="1"/>
  <c r="C17" i="11"/>
  <c r="AA17" i="12"/>
  <c r="AA38" i="12" s="1"/>
  <c r="AA40" i="12" s="1"/>
  <c r="Y17" i="12"/>
  <c r="Y38" i="12" s="1"/>
  <c r="Y40" i="12" s="1"/>
  <c r="X17" i="12"/>
  <c r="W17" i="12"/>
  <c r="W38" i="12" s="1"/>
  <c r="V17" i="12"/>
  <c r="V38" i="12" s="1"/>
  <c r="U17" i="12"/>
  <c r="U38" i="12" s="1"/>
  <c r="T17" i="12"/>
  <c r="T38" i="12" s="1"/>
  <c r="S17" i="12"/>
  <c r="R17" i="12"/>
  <c r="R38" i="12" s="1"/>
  <c r="Q17" i="12"/>
  <c r="Q38" i="12" s="1"/>
  <c r="P17" i="12"/>
  <c r="P38" i="12" s="1"/>
  <c r="O17" i="12"/>
  <c r="O38" i="12" s="1"/>
  <c r="N17" i="12"/>
  <c r="N38" i="12" s="1"/>
  <c r="M17" i="12"/>
  <c r="L17" i="12"/>
  <c r="K17" i="12"/>
  <c r="J17" i="12"/>
  <c r="J38" i="12" s="1"/>
  <c r="I17" i="12"/>
  <c r="I38" i="12" s="1"/>
  <c r="H17" i="12"/>
  <c r="H38" i="12" s="1"/>
  <c r="G17" i="12"/>
  <c r="G38" i="12" s="1"/>
  <c r="G40" i="12" s="1"/>
  <c r="H39" i="12" s="1"/>
  <c r="H40" i="12" s="1"/>
  <c r="I39" i="12" s="1"/>
  <c r="I40" i="12" s="1"/>
  <c r="J40" i="12" s="1"/>
  <c r="F17" i="12"/>
  <c r="F38" i="12" s="1"/>
  <c r="F40" i="12" s="1"/>
  <c r="E17" i="12"/>
  <c r="E38" i="12" s="1"/>
  <c r="E40" i="12" s="1"/>
  <c r="D17" i="12"/>
  <c r="D38" i="12" s="1"/>
  <c r="D40" i="12" s="1"/>
  <c r="C17" i="12"/>
  <c r="AA17" i="13"/>
  <c r="AA38" i="13" s="1"/>
  <c r="AA40" i="13" s="1"/>
  <c r="Y17" i="13"/>
  <c r="Y38" i="13" s="1"/>
  <c r="X17" i="13"/>
  <c r="W17" i="13"/>
  <c r="W38" i="13" s="1"/>
  <c r="V17" i="13"/>
  <c r="V38" i="13" s="1"/>
  <c r="U17" i="13"/>
  <c r="U38" i="13" s="1"/>
  <c r="T17" i="13"/>
  <c r="T38" i="13" s="1"/>
  <c r="S17" i="13"/>
  <c r="R17" i="13"/>
  <c r="Q17" i="13"/>
  <c r="Q38" i="13" s="1"/>
  <c r="P17" i="13"/>
  <c r="P38" i="13" s="1"/>
  <c r="O17" i="13"/>
  <c r="O38" i="13" s="1"/>
  <c r="N17" i="13"/>
  <c r="N38" i="13" s="1"/>
  <c r="M17" i="13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H40" i="13" s="1"/>
  <c r="I39" i="13" s="1"/>
  <c r="I40" i="13" s="1"/>
  <c r="F17" i="13"/>
  <c r="F38" i="13" s="1"/>
  <c r="F40" i="13" s="1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X17" i="14"/>
  <c r="X38" i="14" s="1"/>
  <c r="W17" i="14"/>
  <c r="W38" i="14" s="1"/>
  <c r="V17" i="14"/>
  <c r="V38" i="14" s="1"/>
  <c r="U17" i="14"/>
  <c r="T17" i="14"/>
  <c r="S17" i="14"/>
  <c r="R17" i="14"/>
  <c r="Q17" i="14"/>
  <c r="Q38" i="14" s="1"/>
  <c r="P17" i="14"/>
  <c r="P38" i="14" s="1"/>
  <c r="O17" i="14"/>
  <c r="O38" i="14" s="1"/>
  <c r="N17" i="14"/>
  <c r="N38" i="14" s="1"/>
  <c r="M17" i="14"/>
  <c r="M38" i="14" s="1"/>
  <c r="L17" i="14"/>
  <c r="K17" i="14"/>
  <c r="K38" i="14" s="1"/>
  <c r="J17" i="14"/>
  <c r="I17" i="14"/>
  <c r="I38" i="14" s="1"/>
  <c r="H17" i="14"/>
  <c r="H38" i="14" s="1"/>
  <c r="G17" i="14"/>
  <c r="G38" i="14" s="1"/>
  <c r="G40" i="14" s="1"/>
  <c r="H39" i="14" s="1"/>
  <c r="H40" i="14" s="1"/>
  <c r="I39" i="14" s="1"/>
  <c r="I40" i="14" s="1"/>
  <c r="F17" i="14"/>
  <c r="F38" i="14" s="1"/>
  <c r="F40" i="14" s="1"/>
  <c r="E17" i="14"/>
  <c r="E38" i="14" s="1"/>
  <c r="E40" i="14" s="1"/>
  <c r="D17" i="14"/>
  <c r="C17" i="14"/>
  <c r="C38" i="14" s="1"/>
  <c r="C40" i="14" s="1"/>
  <c r="AA17" i="15"/>
  <c r="Y17" i="15"/>
  <c r="Y38" i="15" s="1"/>
  <c r="Y40" i="15" s="1"/>
  <c r="X17" i="15"/>
  <c r="X38" i="15" s="1"/>
  <c r="W17" i="15"/>
  <c r="W38" i="15" s="1"/>
  <c r="V17" i="15"/>
  <c r="U17" i="15"/>
  <c r="T17" i="15"/>
  <c r="T38" i="15" s="1"/>
  <c r="S17" i="15"/>
  <c r="R17" i="15"/>
  <c r="R38" i="15" s="1"/>
  <c r="Q17" i="15"/>
  <c r="Q38" i="15" s="1"/>
  <c r="P17" i="15"/>
  <c r="P38" i="15" s="1"/>
  <c r="O17" i="15"/>
  <c r="O38" i="15" s="1"/>
  <c r="N17" i="15"/>
  <c r="N38" i="15" s="1"/>
  <c r="M17" i="15"/>
  <c r="L17" i="15"/>
  <c r="L38" i="15" s="1"/>
  <c r="K17" i="15"/>
  <c r="J17" i="15"/>
  <c r="J38" i="15" s="1"/>
  <c r="I17" i="15"/>
  <c r="I38" i="15" s="1"/>
  <c r="H17" i="15"/>
  <c r="H38" i="15" s="1"/>
  <c r="G17" i="15"/>
  <c r="G38" i="15" s="1"/>
  <c r="G40" i="15" s="1"/>
  <c r="H39" i="15" s="1"/>
  <c r="H40" i="15" s="1"/>
  <c r="I39" i="15" s="1"/>
  <c r="I40" i="15" s="1"/>
  <c r="F17" i="15"/>
  <c r="F38" i="15" s="1"/>
  <c r="F40" i="15" s="1"/>
  <c r="E17" i="15"/>
  <c r="D17" i="15"/>
  <c r="C17" i="15"/>
  <c r="AA17" i="16"/>
  <c r="AA38" i="16" s="1"/>
  <c r="AA40" i="16" s="1"/>
  <c r="Y17" i="16"/>
  <c r="Y38" i="16" s="1"/>
  <c r="X17" i="16"/>
  <c r="Z17" i="16" s="1"/>
  <c r="W17" i="16"/>
  <c r="W38" i="16" s="1"/>
  <c r="V17" i="16"/>
  <c r="U17" i="16"/>
  <c r="U38" i="16" s="1"/>
  <c r="T17" i="16"/>
  <c r="S17" i="16"/>
  <c r="S38" i="16" s="1"/>
  <c r="R17" i="16"/>
  <c r="R38" i="16" s="1"/>
  <c r="Q17" i="16"/>
  <c r="Q38" i="16" s="1"/>
  <c r="P17" i="16"/>
  <c r="P38" i="16" s="1"/>
  <c r="O17" i="16"/>
  <c r="O38" i="16" s="1"/>
  <c r="N17" i="16"/>
  <c r="M17" i="16"/>
  <c r="M38" i="16" s="1"/>
  <c r="L17" i="16"/>
  <c r="K17" i="16"/>
  <c r="K38" i="16" s="1"/>
  <c r="J17" i="16"/>
  <c r="J38" i="16" s="1"/>
  <c r="I17" i="16"/>
  <c r="I38" i="16" s="1"/>
  <c r="H17" i="16"/>
  <c r="H38" i="16" s="1"/>
  <c r="G17" i="16"/>
  <c r="G38" i="16" s="1"/>
  <c r="G40" i="16" s="1"/>
  <c r="H39" i="16" s="1"/>
  <c r="H40" i="16" s="1"/>
  <c r="I39" i="16" s="1"/>
  <c r="I40" i="16" s="1"/>
  <c r="J40" i="16" s="1"/>
  <c r="F17" i="16"/>
  <c r="E17" i="16"/>
  <c r="D17" i="16"/>
  <c r="C17" i="16"/>
  <c r="C38" i="16" s="1"/>
  <c r="C40" i="16" s="1"/>
  <c r="AA17" i="17"/>
  <c r="AA38" i="17" s="1"/>
  <c r="AA40" i="17" s="1"/>
  <c r="Y17" i="17"/>
  <c r="Y38" i="17" s="1"/>
  <c r="Y40" i="17" s="1"/>
  <c r="X17" i="17"/>
  <c r="Z17" i="17" s="1"/>
  <c r="W17" i="17"/>
  <c r="W38" i="17" s="1"/>
  <c r="V17" i="17"/>
  <c r="U17" i="17"/>
  <c r="U38" i="17" s="1"/>
  <c r="T17" i="17"/>
  <c r="S17" i="17"/>
  <c r="S38" i="17" s="1"/>
  <c r="R17" i="17"/>
  <c r="R38" i="17" s="1"/>
  <c r="Q17" i="17"/>
  <c r="Q38" i="17" s="1"/>
  <c r="P17" i="17"/>
  <c r="P38" i="17" s="1"/>
  <c r="O17" i="17"/>
  <c r="O38" i="17" s="1"/>
  <c r="N17" i="17"/>
  <c r="M17" i="17"/>
  <c r="M38" i="17" s="1"/>
  <c r="L17" i="17"/>
  <c r="K17" i="17"/>
  <c r="K38" i="17" s="1"/>
  <c r="J17" i="17"/>
  <c r="J38" i="17" s="1"/>
  <c r="I17" i="17"/>
  <c r="I38" i="17" s="1"/>
  <c r="H17" i="17"/>
  <c r="H38" i="17" s="1"/>
  <c r="G17" i="17"/>
  <c r="G38" i="17" s="1"/>
  <c r="G40" i="17" s="1"/>
  <c r="H39" i="17" s="1"/>
  <c r="H40" i="17" s="1"/>
  <c r="I39" i="17" s="1"/>
  <c r="I40" i="17" s="1"/>
  <c r="F17" i="17"/>
  <c r="E17" i="17"/>
  <c r="E38" i="17" s="1"/>
  <c r="E40" i="17" s="1"/>
  <c r="D17" i="17"/>
  <c r="C17" i="17"/>
  <c r="C38" i="17" s="1"/>
  <c r="C40" i="17" s="1"/>
  <c r="AA17" i="18"/>
  <c r="AA38" i="18" s="1"/>
  <c r="AA40" i="18" s="1"/>
  <c r="Y17" i="18"/>
  <c r="Y38" i="18" s="1"/>
  <c r="Y40" i="18" s="1"/>
  <c r="X17" i="18"/>
  <c r="Z17" i="18" s="1"/>
  <c r="W17" i="18"/>
  <c r="W38" i="18" s="1"/>
  <c r="V17" i="18"/>
  <c r="U17" i="18"/>
  <c r="U38" i="18" s="1"/>
  <c r="T17" i="18"/>
  <c r="S17" i="18"/>
  <c r="S38" i="18" s="1"/>
  <c r="R17" i="18"/>
  <c r="R38" i="18" s="1"/>
  <c r="Q17" i="18"/>
  <c r="Q38" i="18" s="1"/>
  <c r="P17" i="18"/>
  <c r="P38" i="18" s="1"/>
  <c r="O17" i="18"/>
  <c r="N17" i="18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H40" i="18" s="1"/>
  <c r="I39" i="18" s="1"/>
  <c r="I40" i="18" s="1"/>
  <c r="F17" i="18"/>
  <c r="E17" i="18"/>
  <c r="D17" i="18"/>
  <c r="C17" i="18"/>
  <c r="C38" i="18" s="1"/>
  <c r="C40" i="18" s="1"/>
  <c r="AA17" i="19"/>
  <c r="AA38" i="19" s="1"/>
  <c r="AA40" i="19" s="1"/>
  <c r="Z17" i="19"/>
  <c r="Y17" i="19"/>
  <c r="Y38" i="19" s="1"/>
  <c r="Y40" i="19" s="1"/>
  <c r="X17" i="19"/>
  <c r="X38" i="19" s="1"/>
  <c r="W17" i="19"/>
  <c r="W38" i="19" s="1"/>
  <c r="V17" i="19"/>
  <c r="V38" i="19" s="1"/>
  <c r="U17" i="19"/>
  <c r="T17" i="19"/>
  <c r="S17" i="19"/>
  <c r="S38" i="19" s="1"/>
  <c r="R17" i="19"/>
  <c r="R38" i="19" s="1"/>
  <c r="Q17" i="19"/>
  <c r="Q38" i="19" s="1"/>
  <c r="P17" i="19"/>
  <c r="P38" i="19" s="1"/>
  <c r="O17" i="19"/>
  <c r="O38" i="19" s="1"/>
  <c r="N17" i="19"/>
  <c r="N38" i="19" s="1"/>
  <c r="M17" i="19"/>
  <c r="L17" i="19"/>
  <c r="K17" i="19"/>
  <c r="K38" i="19" s="1"/>
  <c r="J17" i="19"/>
  <c r="J38" i="19" s="1"/>
  <c r="I17" i="19"/>
  <c r="I38" i="19" s="1"/>
  <c r="H17" i="19"/>
  <c r="H38" i="19" s="1"/>
  <c r="G17" i="19"/>
  <c r="G38" i="19" s="1"/>
  <c r="G40" i="19" s="1"/>
  <c r="H39" i="19" s="1"/>
  <c r="H40" i="19" s="1"/>
  <c r="I39" i="19" s="1"/>
  <c r="I40" i="19" s="1"/>
  <c r="F17" i="19"/>
  <c r="F38" i="19" s="1"/>
  <c r="F40" i="19" s="1"/>
  <c r="E17" i="19"/>
  <c r="D17" i="19"/>
  <c r="C17" i="19"/>
  <c r="C38" i="19" s="1"/>
  <c r="C40" i="19" s="1"/>
  <c r="AA17" i="20"/>
  <c r="AA38" i="20" s="1"/>
  <c r="AA40" i="20" s="1"/>
  <c r="Y17" i="20"/>
  <c r="Y38" i="20" s="1"/>
  <c r="Y40" i="20" s="1"/>
  <c r="X17" i="20"/>
  <c r="W17" i="20"/>
  <c r="W38" i="20" s="1"/>
  <c r="V17" i="20"/>
  <c r="V38" i="20" s="1"/>
  <c r="U17" i="20"/>
  <c r="T17" i="20"/>
  <c r="S17" i="20"/>
  <c r="S38" i="20" s="1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L17" i="20"/>
  <c r="K17" i="20"/>
  <c r="K38" i="20" s="1"/>
  <c r="J17" i="20"/>
  <c r="J38" i="20" s="1"/>
  <c r="I17" i="20"/>
  <c r="I38" i="20" s="1"/>
  <c r="H17" i="20"/>
  <c r="H38" i="20" s="1"/>
  <c r="G17" i="20"/>
  <c r="G38" i="20" s="1"/>
  <c r="G40" i="20" s="1"/>
  <c r="H39" i="20" s="1"/>
  <c r="H40" i="20" s="1"/>
  <c r="I39" i="20" s="1"/>
  <c r="I40" i="20" s="1"/>
  <c r="J40" i="20" s="1"/>
  <c r="F17" i="20"/>
  <c r="F38" i="20" s="1"/>
  <c r="F40" i="20" s="1"/>
  <c r="E17" i="20"/>
  <c r="D17" i="20"/>
  <c r="C17" i="20"/>
  <c r="C38" i="20" s="1"/>
  <c r="C40" i="20" s="1"/>
  <c r="AA17" i="21"/>
  <c r="AA38" i="21" s="1"/>
  <c r="AA40" i="21" s="1"/>
  <c r="Y17" i="21"/>
  <c r="Y38" i="21" s="1"/>
  <c r="Y40" i="21" s="1"/>
  <c r="X17" i="21"/>
  <c r="W17" i="21"/>
  <c r="W38" i="21" s="1"/>
  <c r="V17" i="21"/>
  <c r="V38" i="21" s="1"/>
  <c r="U17" i="21"/>
  <c r="T17" i="21"/>
  <c r="S17" i="21"/>
  <c r="S38" i="21" s="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L17" i="21"/>
  <c r="K17" i="21"/>
  <c r="K38" i="21" s="1"/>
  <c r="J17" i="21"/>
  <c r="J38" i="21" s="1"/>
  <c r="I17" i="21"/>
  <c r="I38" i="21" s="1"/>
  <c r="H17" i="21"/>
  <c r="H38" i="21" s="1"/>
  <c r="G17" i="21"/>
  <c r="G38" i="21" s="1"/>
  <c r="G40" i="21" s="1"/>
  <c r="H39" i="21" s="1"/>
  <c r="H40" i="21" s="1"/>
  <c r="I39" i="21" s="1"/>
  <c r="I40" i="21" s="1"/>
  <c r="F17" i="21"/>
  <c r="F38" i="21" s="1"/>
  <c r="F40" i="21" s="1"/>
  <c r="E17" i="21"/>
  <c r="D17" i="21"/>
  <c r="C17" i="21"/>
  <c r="C38" i="21" s="1"/>
  <c r="C40" i="21" s="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U17" i="22"/>
  <c r="T17" i="22"/>
  <c r="T38" i="22" s="1"/>
  <c r="S17" i="22"/>
  <c r="S38" i="22" s="1"/>
  <c r="R17" i="22"/>
  <c r="R38" i="22" s="1"/>
  <c r="Q17" i="22"/>
  <c r="Q38" i="22" s="1"/>
  <c r="P17" i="22"/>
  <c r="P38" i="22" s="1"/>
  <c r="O17" i="22"/>
  <c r="O38" i="22" s="1"/>
  <c r="N17" i="22"/>
  <c r="M17" i="22"/>
  <c r="L17" i="22"/>
  <c r="L38" i="22" s="1"/>
  <c r="K17" i="22"/>
  <c r="K38" i="22" s="1"/>
  <c r="J17" i="22"/>
  <c r="J38" i="22" s="1"/>
  <c r="I17" i="22"/>
  <c r="I38" i="22" s="1"/>
  <c r="H17" i="22"/>
  <c r="H38" i="22" s="1"/>
  <c r="G17" i="22"/>
  <c r="G38" i="22" s="1"/>
  <c r="G40" i="22" s="1"/>
  <c r="H39" i="22" s="1"/>
  <c r="H40" i="22" s="1"/>
  <c r="I39" i="22" s="1"/>
  <c r="I40" i="22" s="1"/>
  <c r="J40" i="22" s="1"/>
  <c r="F17" i="22"/>
  <c r="E17" i="22"/>
  <c r="D17" i="22"/>
  <c r="D38" i="22" s="1"/>
  <c r="D40" i="22" s="1"/>
  <c r="C17" i="22"/>
  <c r="C38" i="22" s="1"/>
  <c r="C40" i="22" s="1"/>
  <c r="AA17" i="23"/>
  <c r="AA38" i="23" s="1"/>
  <c r="AA40" i="23" s="1"/>
  <c r="Y17" i="23"/>
  <c r="Y38" i="23" s="1"/>
  <c r="Y40" i="23" s="1"/>
  <c r="X17" i="23"/>
  <c r="Z17" i="23" s="1"/>
  <c r="W17" i="23"/>
  <c r="V17" i="23"/>
  <c r="U17" i="23"/>
  <c r="U38" i="23" s="1"/>
  <c r="T17" i="23"/>
  <c r="T38" i="23" s="1"/>
  <c r="S17" i="23"/>
  <c r="S38" i="23" s="1"/>
  <c r="R17" i="23"/>
  <c r="R38" i="23" s="1"/>
  <c r="Q17" i="23"/>
  <c r="Q38" i="23" s="1"/>
  <c r="P17" i="23"/>
  <c r="P38" i="23" s="1"/>
  <c r="O17" i="23"/>
  <c r="N17" i="23"/>
  <c r="M17" i="23"/>
  <c r="M38" i="23" s="1"/>
  <c r="L17" i="23"/>
  <c r="L38" i="23" s="1"/>
  <c r="K17" i="23"/>
  <c r="K38" i="23" s="1"/>
  <c r="J17" i="23"/>
  <c r="J38" i="23" s="1"/>
  <c r="I17" i="23"/>
  <c r="I38" i="23" s="1"/>
  <c r="H17" i="23"/>
  <c r="H38" i="23" s="1"/>
  <c r="G17" i="23"/>
  <c r="F17" i="23"/>
  <c r="E17" i="23"/>
  <c r="E38" i="23" s="1"/>
  <c r="E40" i="23" s="1"/>
  <c r="D17" i="23"/>
  <c r="D38" i="23" s="1"/>
  <c r="D40" i="23" s="1"/>
  <c r="C17" i="23"/>
  <c r="C38" i="23" s="1"/>
  <c r="C40" i="23" s="1"/>
  <c r="AA17" i="24"/>
  <c r="AA38" i="24" s="1"/>
  <c r="AA40" i="24" s="1"/>
  <c r="Y17" i="24"/>
  <c r="Y38" i="24" s="1"/>
  <c r="Y40" i="24" s="1"/>
  <c r="X17" i="24"/>
  <c r="W17" i="24"/>
  <c r="V17" i="24"/>
  <c r="V38" i="24" s="1"/>
  <c r="U17" i="24"/>
  <c r="U38" i="24" s="1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N17" i="24"/>
  <c r="N38" i="24" s="1"/>
  <c r="M17" i="24"/>
  <c r="M38" i="24" s="1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40" i="24" l="1"/>
  <c r="Z40" i="24" s="1"/>
  <c r="Z38" i="24"/>
  <c r="X40" i="3"/>
  <c r="H40" i="23"/>
  <c r="I39" i="23" s="1"/>
  <c r="I40" i="23" s="1"/>
  <c r="J40" i="23" s="1"/>
  <c r="H40" i="1"/>
  <c r="I39" i="1" s="1"/>
  <c r="I40" i="1" s="1"/>
  <c r="J40" i="1" s="1"/>
  <c r="Z38" i="19"/>
  <c r="X40" i="19"/>
  <c r="Z40" i="19" s="1"/>
  <c r="H40" i="24"/>
  <c r="I39" i="24" s="1"/>
  <c r="I40" i="24" s="1"/>
  <c r="X40" i="7"/>
  <c r="Z40" i="7" s="1"/>
  <c r="Z38" i="7"/>
  <c r="F38" i="18"/>
  <c r="F40" i="18" s="1"/>
  <c r="N38" i="18"/>
  <c r="V38" i="18"/>
  <c r="E38" i="15"/>
  <c r="E40" i="15" s="1"/>
  <c r="M38" i="15"/>
  <c r="U38" i="15"/>
  <c r="D38" i="14"/>
  <c r="D40" i="14" s="1"/>
  <c r="L38" i="14"/>
  <c r="T38" i="14"/>
  <c r="AA38" i="10"/>
  <c r="AA40" i="10" s="1"/>
  <c r="J38" i="9"/>
  <c r="R38" i="9"/>
  <c r="AA38" i="9"/>
  <c r="AA40" i="9" s="1"/>
  <c r="J38" i="8"/>
  <c r="R38" i="8"/>
  <c r="Z17" i="7"/>
  <c r="Z17" i="4"/>
  <c r="G38" i="2"/>
  <c r="G40" i="2" s="1"/>
  <c r="H39" i="2" s="1"/>
  <c r="H40" i="2" s="1"/>
  <c r="I39" i="2" s="1"/>
  <c r="I40" i="2" s="1"/>
  <c r="O38" i="2"/>
  <c r="W38" i="2"/>
  <c r="X38" i="18"/>
  <c r="Z38" i="11"/>
  <c r="Z17" i="24"/>
  <c r="Z17" i="21"/>
  <c r="Z17" i="20"/>
  <c r="F38" i="17"/>
  <c r="F40" i="17" s="1"/>
  <c r="N38" i="17"/>
  <c r="V38" i="17"/>
  <c r="F38" i="16"/>
  <c r="F40" i="16" s="1"/>
  <c r="N38" i="16"/>
  <c r="V38" i="16"/>
  <c r="I38" i="5"/>
  <c r="Q38" i="5"/>
  <c r="Y38" i="5"/>
  <c r="Y40" i="5" s="1"/>
  <c r="I38" i="4"/>
  <c r="Q38" i="4"/>
  <c r="Y38" i="4"/>
  <c r="Y40" i="4" s="1"/>
  <c r="I38" i="3"/>
  <c r="Q38" i="3"/>
  <c r="Y38" i="3"/>
  <c r="Y40" i="3" s="1"/>
  <c r="Z17" i="2"/>
  <c r="X38" i="17"/>
  <c r="X38" i="16"/>
  <c r="X38" i="4"/>
  <c r="X40" i="15"/>
  <c r="Z40" i="15" s="1"/>
  <c r="Z38" i="15"/>
  <c r="X38" i="1"/>
  <c r="Z38" i="14"/>
  <c r="Z17" i="13"/>
  <c r="X38" i="13"/>
  <c r="Z17" i="12"/>
  <c r="X38" i="12"/>
  <c r="Z27" i="24"/>
  <c r="Z36" i="24"/>
  <c r="X38" i="23"/>
  <c r="X38" i="5"/>
  <c r="Z17" i="15"/>
  <c r="Z17" i="14"/>
  <c r="Y38" i="14"/>
  <c r="Y40" i="14" s="1"/>
  <c r="Z40" i="14" s="1"/>
  <c r="Y40" i="13"/>
  <c r="Y40" i="11"/>
  <c r="Z38" i="10"/>
  <c r="X40" i="10"/>
  <c r="Z40" i="10" s="1"/>
  <c r="I40" i="9"/>
  <c r="J40" i="9" s="1"/>
  <c r="I40" i="8"/>
  <c r="J40" i="8" s="1"/>
  <c r="X38" i="22"/>
  <c r="T38" i="18"/>
  <c r="C38" i="15"/>
  <c r="C40" i="15" s="1"/>
  <c r="K38" i="15"/>
  <c r="S38" i="15"/>
  <c r="AA38" i="15"/>
  <c r="AA40" i="15" s="1"/>
  <c r="J38" i="14"/>
  <c r="R38" i="14"/>
  <c r="Z17" i="9"/>
  <c r="X38" i="9"/>
  <c r="Z17" i="8"/>
  <c r="X38" i="8"/>
  <c r="X38" i="21"/>
  <c r="X38" i="20"/>
  <c r="X38" i="2"/>
  <c r="X40" i="14"/>
  <c r="D38" i="17"/>
  <c r="D40" i="17" s="1"/>
  <c r="L38" i="17"/>
  <c r="T38" i="17"/>
  <c r="D38" i="16"/>
  <c r="D40" i="16" s="1"/>
  <c r="L38" i="16"/>
  <c r="T38" i="16"/>
  <c r="C38" i="13"/>
  <c r="C40" i="13" s="1"/>
  <c r="K38" i="13"/>
  <c r="S38" i="13"/>
  <c r="C38" i="12"/>
  <c r="C40" i="12" s="1"/>
  <c r="K38" i="12"/>
  <c r="K40" i="12" s="1"/>
  <c r="L39" i="12" s="1"/>
  <c r="L40" i="12" s="1"/>
  <c r="M39" i="12" s="1"/>
  <c r="M40" i="12" s="1"/>
  <c r="S38" i="12"/>
  <c r="C38" i="11"/>
  <c r="C40" i="11" s="1"/>
  <c r="K38" i="11"/>
  <c r="S38" i="11"/>
  <c r="AA38" i="11"/>
  <c r="AA40" i="11" s="1"/>
  <c r="J38" i="10"/>
  <c r="R38" i="10"/>
  <c r="I38" i="7"/>
  <c r="I40" i="7" s="1"/>
  <c r="Q38" i="7"/>
  <c r="Y38" i="7"/>
  <c r="Y40" i="7" s="1"/>
  <c r="H38" i="6"/>
  <c r="H40" i="6" s="1"/>
  <c r="I39" i="6" s="1"/>
  <c r="I40" i="6" s="1"/>
  <c r="P38" i="6"/>
  <c r="X38" i="6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I40" i="4" s="1"/>
  <c r="J40" i="4" s="1"/>
  <c r="O38" i="4"/>
  <c r="W38" i="4"/>
  <c r="G38" i="3"/>
  <c r="G40" i="3" s="1"/>
  <c r="H39" i="3" s="1"/>
  <c r="H40" i="3" s="1"/>
  <c r="I39" i="3" s="1"/>
  <c r="I40" i="3" s="1"/>
  <c r="K39" i="3" s="1"/>
  <c r="O38" i="3"/>
  <c r="W38" i="3"/>
  <c r="K39" i="20"/>
  <c r="K39" i="12"/>
  <c r="K39" i="4"/>
  <c r="N39" i="4" s="1"/>
  <c r="J40" i="24"/>
  <c r="K39" i="24"/>
  <c r="J40" i="21"/>
  <c r="K39" i="21"/>
  <c r="J40" i="13"/>
  <c r="K39" i="13"/>
  <c r="K39" i="19"/>
  <c r="J40" i="19"/>
  <c r="J40" i="10"/>
  <c r="K39" i="10"/>
  <c r="J40" i="17"/>
  <c r="K39" i="17"/>
  <c r="N39" i="12"/>
  <c r="K39" i="15"/>
  <c r="J40" i="15"/>
  <c r="K39" i="8"/>
  <c r="J40" i="18"/>
  <c r="K39" i="18"/>
  <c r="K39" i="11"/>
  <c r="J40" i="11"/>
  <c r="J40" i="2"/>
  <c r="K39" i="2"/>
  <c r="N39" i="20"/>
  <c r="K40" i="20"/>
  <c r="L39" i="20" s="1"/>
  <c r="L40" i="20" s="1"/>
  <c r="M39" i="20" s="1"/>
  <c r="M40" i="20" s="1"/>
  <c r="K39" i="9"/>
  <c r="K39" i="14"/>
  <c r="J40" i="14"/>
  <c r="K39" i="1"/>
  <c r="K39" i="22"/>
  <c r="K39" i="16"/>
  <c r="J40" i="7" l="1"/>
  <c r="K39" i="7"/>
  <c r="J40" i="6"/>
  <c r="K39" i="6"/>
  <c r="K39" i="23"/>
  <c r="K40" i="4"/>
  <c r="L39" i="4" s="1"/>
  <c r="L40" i="4" s="1"/>
  <c r="M39" i="4" s="1"/>
  <c r="M40" i="4" s="1"/>
  <c r="I40" i="5"/>
  <c r="X40" i="22"/>
  <c r="Z40" i="22" s="1"/>
  <c r="Z38" i="22"/>
  <c r="Z38" i="13"/>
  <c r="X40" i="13"/>
  <c r="Z40" i="13" s="1"/>
  <c r="Z38" i="17"/>
  <c r="X40" i="17"/>
  <c r="Z40" i="17" s="1"/>
  <c r="Z38" i="2"/>
  <c r="X40" i="2"/>
  <c r="Z40" i="2" s="1"/>
  <c r="Z38" i="20"/>
  <c r="X40" i="20"/>
  <c r="Z40" i="20" s="1"/>
  <c r="X40" i="23"/>
  <c r="Z40" i="23" s="1"/>
  <c r="Z38" i="23"/>
  <c r="Z38" i="9"/>
  <c r="X40" i="9"/>
  <c r="Z40" i="9" s="1"/>
  <c r="X40" i="16"/>
  <c r="Z40" i="16" s="1"/>
  <c r="Z38" i="16"/>
  <c r="X40" i="6"/>
  <c r="Z40" i="6" s="1"/>
  <c r="Z38" i="6"/>
  <c r="Z38" i="5"/>
  <c r="X40" i="5"/>
  <c r="Z40" i="5" s="1"/>
  <c r="Z38" i="1"/>
  <c r="X40" i="1"/>
  <c r="Z40" i="1" s="1"/>
  <c r="Z40" i="3"/>
  <c r="Z38" i="21"/>
  <c r="X40" i="21"/>
  <c r="Z40" i="21" s="1"/>
  <c r="Z38" i="3"/>
  <c r="J40" i="3"/>
  <c r="Z38" i="8"/>
  <c r="X40" i="8"/>
  <c r="Z40" i="8" s="1"/>
  <c r="Z38" i="18"/>
  <c r="X40" i="18"/>
  <c r="Z40" i="18" s="1"/>
  <c r="Z38" i="12"/>
  <c r="X40" i="12"/>
  <c r="Z40" i="12" s="1"/>
  <c r="Z38" i="4"/>
  <c r="X40" i="4"/>
  <c r="Z40" i="4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6"/>
  <c r="K40" i="6"/>
  <c r="L39" i="6" s="1"/>
  <c r="L40" i="6" s="1"/>
  <c r="M39" i="6" s="1"/>
  <c r="M40" i="6" s="1"/>
  <c r="N39" i="10"/>
  <c r="K40" i="10"/>
  <c r="L39" i="10" s="1"/>
  <c r="L40" i="10" s="1"/>
  <c r="M39" i="10" s="1"/>
  <c r="M40" i="10" s="1"/>
  <c r="N39" i="16"/>
  <c r="K40" i="16"/>
  <c r="L39" i="16" s="1"/>
  <c r="L40" i="16" s="1"/>
  <c r="M39" i="16" s="1"/>
  <c r="M40" i="16" s="1"/>
  <c r="N39" i="11"/>
  <c r="K40" i="11"/>
  <c r="L39" i="11" s="1"/>
  <c r="L40" i="11" s="1"/>
  <c r="M39" i="11" s="1"/>
  <c r="M40" i="11" s="1"/>
  <c r="O39" i="12"/>
  <c r="N40" i="12"/>
  <c r="N39" i="24"/>
  <c r="K40" i="24"/>
  <c r="L39" i="24" s="1"/>
  <c r="L40" i="24" s="1"/>
  <c r="M39" i="24" s="1"/>
  <c r="M40" i="24" s="1"/>
  <c r="N39" i="2"/>
  <c r="K40" i="2"/>
  <c r="L39" i="2" s="1"/>
  <c r="L40" i="2" s="1"/>
  <c r="M39" i="2" s="1"/>
  <c r="M40" i="2" s="1"/>
  <c r="N39" i="9"/>
  <c r="K40" i="9"/>
  <c r="L39" i="9" s="1"/>
  <c r="L40" i="9" s="1"/>
  <c r="M39" i="9" s="1"/>
  <c r="M40" i="9" s="1"/>
  <c r="N39" i="3"/>
  <c r="K40" i="3"/>
  <c r="L39" i="3" s="1"/>
  <c r="L40" i="3" s="1"/>
  <c r="M39" i="3" s="1"/>
  <c r="M40" i="3" s="1"/>
  <c r="N39" i="14"/>
  <c r="K40" i="14"/>
  <c r="L39" i="14" s="1"/>
  <c r="L40" i="14" s="1"/>
  <c r="M39" i="14" s="1"/>
  <c r="M40" i="14" s="1"/>
  <c r="O39" i="4"/>
  <c r="N40" i="4"/>
  <c r="N39" i="22"/>
  <c r="K40" i="22"/>
  <c r="L39" i="22" s="1"/>
  <c r="L40" i="22" s="1"/>
  <c r="M39" i="22" s="1"/>
  <c r="M40" i="22" s="1"/>
  <c r="N39" i="18"/>
  <c r="K40" i="18"/>
  <c r="L39" i="18" s="1"/>
  <c r="L40" i="18" s="1"/>
  <c r="M39" i="18" s="1"/>
  <c r="M40" i="18" s="1"/>
  <c r="N39" i="1"/>
  <c r="K40" i="1"/>
  <c r="L39" i="1" s="1"/>
  <c r="L40" i="1" s="1"/>
  <c r="M39" i="1" s="1"/>
  <c r="M40" i="1" s="1"/>
  <c r="N39" i="17"/>
  <c r="K40" i="17"/>
  <c r="L39" i="17" s="1"/>
  <c r="L40" i="17" s="1"/>
  <c r="M39" i="17" s="1"/>
  <c r="M40" i="17" s="1"/>
  <c r="N39" i="13"/>
  <c r="K40" i="13"/>
  <c r="L39" i="13" s="1"/>
  <c r="L40" i="13" s="1"/>
  <c r="M39" i="13" s="1"/>
  <c r="M40" i="13" s="1"/>
  <c r="N39" i="23"/>
  <c r="K40" i="23"/>
  <c r="L39" i="23" s="1"/>
  <c r="L40" i="23" s="1"/>
  <c r="M39" i="23" s="1"/>
  <c r="M40" i="23" s="1"/>
  <c r="N39" i="21"/>
  <c r="K40" i="21"/>
  <c r="L39" i="21" s="1"/>
  <c r="L40" i="21" s="1"/>
  <c r="M39" i="21" s="1"/>
  <c r="M40" i="21" s="1"/>
  <c r="N39" i="19"/>
  <c r="K40" i="19"/>
  <c r="L39" i="19" s="1"/>
  <c r="L40" i="19" s="1"/>
  <c r="M39" i="19" s="1"/>
  <c r="M40" i="19" s="1"/>
  <c r="O39" i="20"/>
  <c r="N40" i="20"/>
  <c r="N39" i="8"/>
  <c r="K40" i="8"/>
  <c r="L39" i="8" s="1"/>
  <c r="L40" i="8" s="1"/>
  <c r="M39" i="8" s="1"/>
  <c r="M40" i="8" s="1"/>
  <c r="K39" i="5" l="1"/>
  <c r="J40" i="5"/>
  <c r="N40" i="24"/>
  <c r="O39" i="24"/>
  <c r="N40" i="8"/>
  <c r="O39" i="8"/>
  <c r="N40" i="1"/>
  <c r="O39" i="1"/>
  <c r="N40" i="13"/>
  <c r="O39" i="13"/>
  <c r="N40" i="15"/>
  <c r="O39" i="15"/>
  <c r="N40" i="10"/>
  <c r="O39" i="10"/>
  <c r="N40" i="18"/>
  <c r="O39" i="18"/>
  <c r="N40" i="23"/>
  <c r="O39" i="23"/>
  <c r="O39" i="3"/>
  <c r="N40" i="3"/>
  <c r="R39" i="20"/>
  <c r="O40" i="20"/>
  <c r="P39" i="20" s="1"/>
  <c r="P40" i="20" s="1"/>
  <c r="Q39" i="20" s="1"/>
  <c r="Q40" i="20" s="1"/>
  <c r="R39" i="12"/>
  <c r="O40" i="12"/>
  <c r="P39" i="12" s="1"/>
  <c r="P40" i="12" s="1"/>
  <c r="Q39" i="12" s="1"/>
  <c r="Q40" i="12" s="1"/>
  <c r="N40" i="22"/>
  <c r="O39" i="22"/>
  <c r="N40" i="21"/>
  <c r="O39" i="21"/>
  <c r="N40" i="16"/>
  <c r="O39" i="16"/>
  <c r="N40" i="7"/>
  <c r="O39" i="7"/>
  <c r="N40" i="14"/>
  <c r="O39" i="14"/>
  <c r="N40" i="6"/>
  <c r="O39" i="6"/>
  <c r="O39" i="19"/>
  <c r="N40" i="19"/>
  <c r="O39" i="9"/>
  <c r="N40" i="9"/>
  <c r="O39" i="11"/>
  <c r="N40" i="11"/>
  <c r="O39" i="17"/>
  <c r="N40" i="17"/>
  <c r="N40" i="2"/>
  <c r="O39" i="2"/>
  <c r="R39" i="4"/>
  <c r="O40" i="4"/>
  <c r="P39" i="4" s="1"/>
  <c r="P40" i="4" s="1"/>
  <c r="Q39" i="4" s="1"/>
  <c r="Q40" i="4" s="1"/>
  <c r="K40" i="5" l="1"/>
  <c r="L39" i="5" s="1"/>
  <c r="L40" i="5" s="1"/>
  <c r="M39" i="5" s="1"/>
  <c r="M40" i="5" s="1"/>
  <c r="N39" i="5"/>
  <c r="R40" i="20"/>
  <c r="S39" i="20"/>
  <c r="O40" i="21"/>
  <c r="P39" i="21" s="1"/>
  <c r="P40" i="21" s="1"/>
  <c r="Q39" i="21" s="1"/>
  <c r="Q40" i="21" s="1"/>
  <c r="R39" i="21"/>
  <c r="O40" i="18"/>
  <c r="P39" i="18" s="1"/>
  <c r="P40" i="18" s="1"/>
  <c r="Q39" i="18" s="1"/>
  <c r="Q40" i="18" s="1"/>
  <c r="R39" i="18"/>
  <c r="O40" i="2"/>
  <c r="P39" i="2" s="1"/>
  <c r="P40" i="2" s="1"/>
  <c r="Q39" i="2" s="1"/>
  <c r="Q40" i="2" s="1"/>
  <c r="R39" i="2"/>
  <c r="R40" i="4"/>
  <c r="S39" i="4"/>
  <c r="O40" i="7"/>
  <c r="P39" i="7" s="1"/>
  <c r="P40" i="7" s="1"/>
  <c r="Q39" i="7" s="1"/>
  <c r="Q40" i="7" s="1"/>
  <c r="R39" i="7"/>
  <c r="O40" i="9"/>
  <c r="P39" i="9" s="1"/>
  <c r="P40" i="9" s="1"/>
  <c r="Q39" i="9" s="1"/>
  <c r="Q40" i="9" s="1"/>
  <c r="R39" i="9"/>
  <c r="O40" i="10"/>
  <c r="P39" i="10" s="1"/>
  <c r="P40" i="10" s="1"/>
  <c r="Q39" i="10" s="1"/>
  <c r="Q40" i="10" s="1"/>
  <c r="R39" i="10"/>
  <c r="O40" i="15"/>
  <c r="P39" i="15" s="1"/>
  <c r="P40" i="15" s="1"/>
  <c r="Q39" i="15" s="1"/>
  <c r="Q40" i="15" s="1"/>
  <c r="R39" i="15"/>
  <c r="O40" i="22"/>
  <c r="P39" i="22" s="1"/>
  <c r="P40" i="22" s="1"/>
  <c r="Q39" i="22" s="1"/>
  <c r="Q40" i="22" s="1"/>
  <c r="R39" i="22"/>
  <c r="O40" i="13"/>
  <c r="P39" i="13" s="1"/>
  <c r="P40" i="13" s="1"/>
  <c r="Q39" i="13" s="1"/>
  <c r="Q40" i="13" s="1"/>
  <c r="R39" i="13"/>
  <c r="R39" i="24"/>
  <c r="O40" i="24"/>
  <c r="P39" i="24" s="1"/>
  <c r="P40" i="24" s="1"/>
  <c r="Q39" i="24" s="1"/>
  <c r="Q40" i="24" s="1"/>
  <c r="R40" i="12"/>
  <c r="S39" i="12"/>
  <c r="R39" i="16"/>
  <c r="O40" i="16"/>
  <c r="P39" i="16" s="1"/>
  <c r="P40" i="16" s="1"/>
  <c r="Q39" i="16" s="1"/>
  <c r="Q40" i="16" s="1"/>
  <c r="O40" i="1"/>
  <c r="P39" i="1" s="1"/>
  <c r="P40" i="1" s="1"/>
  <c r="Q39" i="1" s="1"/>
  <c r="Q40" i="1" s="1"/>
  <c r="R39" i="1"/>
  <c r="R39" i="19"/>
  <c r="O40" i="19"/>
  <c r="P39" i="19" s="1"/>
  <c r="P40" i="19" s="1"/>
  <c r="Q39" i="19" s="1"/>
  <c r="Q40" i="19" s="1"/>
  <c r="O40" i="6"/>
  <c r="P39" i="6" s="1"/>
  <c r="P40" i="6" s="1"/>
  <c r="Q39" i="6" s="1"/>
  <c r="Q40" i="6" s="1"/>
  <c r="R39" i="6"/>
  <c r="R39" i="8"/>
  <c r="O40" i="8"/>
  <c r="P39" i="8" s="1"/>
  <c r="P40" i="8" s="1"/>
  <c r="Q39" i="8" s="1"/>
  <c r="Q40" i="8" s="1"/>
  <c r="O40" i="17"/>
  <c r="P39" i="17" s="1"/>
  <c r="P40" i="17" s="1"/>
  <c r="Q39" i="17" s="1"/>
  <c r="Q40" i="17" s="1"/>
  <c r="R39" i="17"/>
  <c r="R39" i="3"/>
  <c r="O40" i="3"/>
  <c r="P39" i="3" s="1"/>
  <c r="P40" i="3" s="1"/>
  <c r="Q39" i="3" s="1"/>
  <c r="Q40" i="3" s="1"/>
  <c r="O40" i="14"/>
  <c r="P39" i="14" s="1"/>
  <c r="P40" i="14" s="1"/>
  <c r="Q39" i="14" s="1"/>
  <c r="Q40" i="14" s="1"/>
  <c r="R39" i="14"/>
  <c r="O40" i="23"/>
  <c r="P39" i="23" s="1"/>
  <c r="P40" i="23" s="1"/>
  <c r="Q39" i="23" s="1"/>
  <c r="Q40" i="23" s="1"/>
  <c r="R39" i="23"/>
  <c r="R39" i="11"/>
  <c r="O40" i="11"/>
  <c r="P39" i="11" s="1"/>
  <c r="P40" i="11" s="1"/>
  <c r="Q39" i="11" s="1"/>
  <c r="Q40" i="11" s="1"/>
  <c r="N40" i="5" l="1"/>
  <c r="O39" i="5"/>
  <c r="R40" i="17"/>
  <c r="S39" i="17"/>
  <c r="R40" i="9"/>
  <c r="S39" i="9"/>
  <c r="R40" i="16"/>
  <c r="S39" i="16"/>
  <c r="S39" i="22"/>
  <c r="R40" i="22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20"/>
  <c r="S40" i="20"/>
  <c r="T39" i="20" s="1"/>
  <c r="T40" i="20" s="1"/>
  <c r="U39" i="20" s="1"/>
  <c r="U40" i="20" s="1"/>
  <c r="V40" i="20" s="1"/>
  <c r="W40" i="20" s="1"/>
  <c r="R40" i="1"/>
  <c r="S39" i="1"/>
  <c r="R40" i="18"/>
  <c r="S39" i="18"/>
  <c r="S39" i="23"/>
  <c r="R40" i="23"/>
  <c r="S39" i="7"/>
  <c r="R40" i="7"/>
  <c r="S39" i="14"/>
  <c r="R40" i="14"/>
  <c r="S39" i="3"/>
  <c r="R40" i="3"/>
  <c r="R40" i="24"/>
  <c r="S39" i="24"/>
  <c r="S39" i="11"/>
  <c r="R40" i="11"/>
  <c r="R40" i="13"/>
  <c r="S39" i="13"/>
  <c r="R40" i="8"/>
  <c r="S39" i="8"/>
  <c r="R40" i="21"/>
  <c r="S39" i="21"/>
  <c r="S39" i="6"/>
  <c r="R40" i="6"/>
  <c r="S39" i="15"/>
  <c r="R40" i="15"/>
  <c r="S39" i="19"/>
  <c r="R40" i="19"/>
  <c r="R40" i="10"/>
  <c r="S39" i="10"/>
  <c r="R40" i="2"/>
  <c r="S39" i="2"/>
  <c r="O40" i="5" l="1"/>
  <c r="P39" i="5" s="1"/>
  <c r="P40" i="5" s="1"/>
  <c r="Q39" i="5" s="1"/>
  <c r="Q40" i="5" s="1"/>
  <c r="R39" i="5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13"/>
  <c r="S40" i="13"/>
  <c r="T39" i="13" s="1"/>
  <c r="T40" i="13" s="1"/>
  <c r="U39" i="13" s="1"/>
  <c r="U40" i="13" s="1"/>
  <c r="V40" i="13" s="1"/>
  <c r="W40" i="13" s="1"/>
  <c r="V39" i="14"/>
  <c r="S40" i="14"/>
  <c r="T39" i="14" s="1"/>
  <c r="T40" i="14" s="1"/>
  <c r="U39" i="14" s="1"/>
  <c r="U40" i="14" s="1"/>
  <c r="V40" i="14" s="1"/>
  <c r="W40" i="14" s="1"/>
  <c r="V39" i="6"/>
  <c r="S40" i="6"/>
  <c r="T39" i="6" s="1"/>
  <c r="T40" i="6" s="1"/>
  <c r="U39" i="6" s="1"/>
  <c r="U40" i="6" s="1"/>
  <c r="V40" i="6" s="1"/>
  <c r="W40" i="6" s="1"/>
  <c r="V39" i="7"/>
  <c r="S40" i="7"/>
  <c r="T39" i="7" s="1"/>
  <c r="T40" i="7" s="1"/>
  <c r="U39" i="7" s="1"/>
  <c r="U40" i="7" s="1"/>
  <c r="V40" i="7" s="1"/>
  <c r="W40" i="7" s="1"/>
  <c r="V39" i="10"/>
  <c r="S40" i="10"/>
  <c r="T39" i="10" s="1"/>
  <c r="T40" i="10" s="1"/>
  <c r="U39" i="10" s="1"/>
  <c r="U40" i="10" s="1"/>
  <c r="V40" i="10" s="1"/>
  <c r="W40" i="10" s="1"/>
  <c r="V39" i="17"/>
  <c r="S40" i="17"/>
  <c r="T39" i="17" s="1"/>
  <c r="T40" i="17" s="1"/>
  <c r="U39" i="17" s="1"/>
  <c r="U40" i="17" s="1"/>
  <c r="V40" i="17" s="1"/>
  <c r="W40" i="17" s="1"/>
  <c r="V39" i="1"/>
  <c r="S40" i="1"/>
  <c r="T39" i="1" s="1"/>
  <c r="T40" i="1" s="1"/>
  <c r="U39" i="1" s="1"/>
  <c r="U40" i="1" s="1"/>
  <c r="V40" i="1" s="1"/>
  <c r="W40" i="1" s="1"/>
  <c r="V39" i="22"/>
  <c r="S40" i="22"/>
  <c r="T39" i="22" s="1"/>
  <c r="T40" i="22" s="1"/>
  <c r="U39" i="22" s="1"/>
  <c r="U40" i="22" s="1"/>
  <c r="V40" i="22" s="1"/>
  <c r="W40" i="22" s="1"/>
  <c r="V39" i="16"/>
  <c r="S40" i="16"/>
  <c r="T39" i="16" s="1"/>
  <c r="T40" i="16" s="1"/>
  <c r="U39" i="16" s="1"/>
  <c r="U40" i="16" s="1"/>
  <c r="V40" i="16" s="1"/>
  <c r="W40" i="16" s="1"/>
  <c r="V39" i="11"/>
  <c r="S40" i="11"/>
  <c r="T39" i="11" s="1"/>
  <c r="T40" i="11" s="1"/>
  <c r="U39" i="11" s="1"/>
  <c r="U40" i="11" s="1"/>
  <c r="V40" i="11" s="1"/>
  <c r="W40" i="11" s="1"/>
  <c r="V39" i="21"/>
  <c r="S40" i="21"/>
  <c r="T39" i="21" s="1"/>
  <c r="T40" i="21" s="1"/>
  <c r="U39" i="21" s="1"/>
  <c r="U40" i="21" s="1"/>
  <c r="V40" i="21" s="1"/>
  <c r="W40" i="21" s="1"/>
  <c r="V39" i="24"/>
  <c r="S40" i="24"/>
  <c r="T39" i="24" s="1"/>
  <c r="T40" i="24" s="1"/>
  <c r="U39" i="24" s="1"/>
  <c r="U40" i="24" s="1"/>
  <c r="V40" i="24" s="1"/>
  <c r="W40" i="24" s="1"/>
  <c r="V39" i="9"/>
  <c r="S40" i="9"/>
  <c r="T39" i="9" s="1"/>
  <c r="T40" i="9" s="1"/>
  <c r="U39" i="9" s="1"/>
  <c r="U40" i="9" s="1"/>
  <c r="V40" i="9" s="1"/>
  <c r="W40" i="9" s="1"/>
  <c r="V39" i="23"/>
  <c r="S40" i="23"/>
  <c r="T39" i="23" s="1"/>
  <c r="T40" i="23" s="1"/>
  <c r="U39" i="23" s="1"/>
  <c r="U40" i="23" s="1"/>
  <c r="V40" i="23" s="1"/>
  <c r="W40" i="23" s="1"/>
  <c r="V39" i="8"/>
  <c r="S40" i="8"/>
  <c r="T39" i="8" s="1"/>
  <c r="T40" i="8" s="1"/>
  <c r="U39" i="8" s="1"/>
  <c r="U40" i="8" s="1"/>
  <c r="V40" i="8" s="1"/>
  <c r="W40" i="8" s="1"/>
  <c r="V39" i="18"/>
  <c r="S40" i="18"/>
  <c r="T39" i="18" s="1"/>
  <c r="T40" i="18" s="1"/>
  <c r="U39" i="18" s="1"/>
  <c r="U40" i="18" s="1"/>
  <c r="V40" i="18" s="1"/>
  <c r="W40" i="18" s="1"/>
  <c r="V39" i="19"/>
  <c r="S40" i="19"/>
  <c r="T39" i="19" s="1"/>
  <c r="T40" i="19" s="1"/>
  <c r="U39" i="19" s="1"/>
  <c r="U40" i="19" s="1"/>
  <c r="V40" i="19" s="1"/>
  <c r="W40" i="19" s="1"/>
  <c r="V39" i="3"/>
  <c r="S40" i="3"/>
  <c r="T39" i="3" s="1"/>
  <c r="T40" i="3" s="1"/>
  <c r="U39" i="3" s="1"/>
  <c r="U40" i="3" s="1"/>
  <c r="V40" i="3" s="1"/>
  <c r="W40" i="3" s="1"/>
  <c r="S39" i="5" l="1"/>
  <c r="R40" i="5"/>
  <c r="V39" i="5" l="1"/>
  <c r="S40" i="5"/>
  <c r="T39" i="5" s="1"/>
  <c r="T40" i="5" s="1"/>
  <c r="U39" i="5" s="1"/>
  <c r="U40" i="5" s="1"/>
  <c r="V40" i="5" s="1"/>
  <c r="W40" i="5" s="1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<sst xmlns="http://schemas.openxmlformats.org/spreadsheetml/2006/main" count="2520" uniqueCount="89">
  <si>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Water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</si>
  <si>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</si>
  <si>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</si>
  <si>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</si>
  <si>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</si>
  <si>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</si>
  <si>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</si>
  <si>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</si>
  <si>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</si>
  <si>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</si>
  <si>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</si>
  <si>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</si>
  <si>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</si>
  <si>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</si>
  <si>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</si>
  <si>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</si>
  <si>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</si>
  <si>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</si>
  <si>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</si>
  <si>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</si>
  <si>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</si>
  <si>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</si>
  <si>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</si>
  <si>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</si>
  <si>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</si>
  <si>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</si>
  <si>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</si>
  <si>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</si>
  <si>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</si>
  <si>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</si>
  <si>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</si>
  <si>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</si>
  <si>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</si>
  <si>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</si>
  <si>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</si>
  <si>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</si>
  <si>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</si>
  <si>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</si>
  <si>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</si>
  <si>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</si>
  <si>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</si>
  <si>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</si>
  <si>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</si>
  <si>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</si>
  <si>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</si>
  <si>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</si>
  <si>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</si>
  <si>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</si>
  <si>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</si>
  <si>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</si>
  <si>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</si>
  <si>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</si>
  <si>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</si>
  <si>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</si>
  <si>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</si>
  <si>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</si>
  <si>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</si>
  <si>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</si>
  <si>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</si>
  <si>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</si>
  <si>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</si>
  <si>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</si>
  <si>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</si>
  <si>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Water management                                   ) for 2nd Quarter ended 31 December 2024 (Figures Finalised as at 2025/01/29)</t>
  </si>
  <si>
    <t>Free State: Kopanong (FS162) - Table C7 Quarterly Budgeted Cash Flows ( Water management                                   ) for 2nd Quarter ended 31 December 2024 (Figures Finalised as at 2025/01/29)</t>
  </si>
  <si>
    <t>Free State: Mohokare (FS163) - Table C7 Quarterly Budgeted Cash Flows ( Water management                                   ) for 2nd Quarter ended 31 December 2024 (Figures Finalised as at 2025/01/29)</t>
  </si>
  <si>
    <t>Free State: Xhariep (DC16) - Table C7 Quarterly Budgeted Cash Flows ( Water management                                   ) for 2nd Quarter ended 31 December 2024 (Figures Finalised as at 2025/01/29)</t>
  </si>
  <si>
    <t>Free State: Masilonyana (FS181) - Table C7 Quarterly Budgeted Cash Flows ( Water management                                   ) for 2nd Quarter ended 31 December 2024 (Figures Finalised as at 2025/01/29)</t>
  </si>
  <si>
    <t>Free State: Tokologo (FS182) - Table C7 Quarterly Budgeted Cash Flows ( Water management                                   ) for 2nd Quarter ended 31 December 2024 (Figures Finalised as at 2025/01/29)</t>
  </si>
  <si>
    <t>Free State: Tswelopele (FS183) - Table C7 Quarterly Budgeted Cash Flows ( Water management                                   ) for 2nd Quarter ended 31 December 2024 (Figures Finalised as at 2025/01/29)</t>
  </si>
  <si>
    <t>Free State: Matjhabeng (FS184) - Table C7 Quarterly Budgeted Cash Flows ( Water management                                   ) for 2nd Quarter ended 31 December 2024 (Figures Finalised as at 2025/01/29)</t>
  </si>
  <si>
    <t>Free State: Nala (FS185) - Table C7 Quarterly Budgeted Cash Flows ( Water management                                   ) for 2nd Quarter ended 31 December 2024 (Figures Finalised as at 2025/01/29)</t>
  </si>
  <si>
    <t>Free State: Lejweleputswa (DC18) - Table C7 Quarterly Budgeted Cash Flows ( Water management                                   ) for 2nd Quarter ended 31 December 2024 (Figures Finalised as at 2025/01/29)</t>
  </si>
  <si>
    <t>Free State: Setsoto (FS191) - Table C7 Quarterly Budgeted Cash Flows ( Water management                                   ) for 2nd Quarter ended 31 December 2024 (Figures Finalised as at 2025/01/29)</t>
  </si>
  <si>
    <t>Free State: Dihlabeng (FS192) - Table C7 Quarterly Budgeted Cash Flows ( Water management                                   ) for 2nd Quarter ended 31 December 2024 (Figures Finalised as at 2025/01/29)</t>
  </si>
  <si>
    <t>Free State: Nketoana (FS193) - Table C7 Quarterly Budgeted Cash Flows ( Water management                                   ) for 2nd Quarter ended 31 December 2024 (Figures Finalised as at 2025/01/29)</t>
  </si>
  <si>
    <t>Free State: Maluti-a-Phofung (FS194) - Table C7 Quarterly Budgeted Cash Flows ( Water management                                   ) for 2nd Quarter ended 31 December 2024 (Figures Finalised as at 2025/01/29)</t>
  </si>
  <si>
    <t>Free State: Phumelela (FS195) - Table C7 Quarterly Budgeted Cash Flows ( Water management                                   ) for 2nd Quarter ended 31 December 2024 (Figures Finalised as at 2025/01/29)</t>
  </si>
  <si>
    <t>Free State: Mantsopa (FS196) - Table C7 Quarterly Budgeted Cash Flows ( Water management                                   ) for 2nd Quarter ended 31 December 2024 (Figures Finalised as at 2025/01/29)</t>
  </si>
  <si>
    <t>Free State: Thabo Mofutsanyana (DC19) - Table C7 Quarterly Budgeted Cash Flows ( Water management                                   ) for 2nd Quarter ended 31 December 2024 (Figures Finalised as at 2025/01/29)</t>
  </si>
  <si>
    <t>Free State: Moqhaka (FS201) - Table C7 Quarterly Budgeted Cash Flows ( Water management                                   ) for 2nd Quarter ended 31 December 2024 (Figures Finalised as at 2025/01/29)</t>
  </si>
  <si>
    <t>Free State: Ngwathe (FS203) - Table C7 Quarterly Budgeted Cash Flows ( Water management                                   ) for 2nd Quarter ended 31 December 2024 (Figures Finalised as at 2025/01/29)</t>
  </si>
  <si>
    <t>Free State: Metsimaholo (FS204) - Table C7 Quarterly Budgeted Cash Flows ( Water management                                   ) for 2nd Quarter ended 31 December 2024 (Figures Finalised as at 2025/01/29)</t>
  </si>
  <si>
    <t>Free State: Mafube (FS205) - Table C7 Quarterly Budgeted Cash Flows ( Water management                                   ) for 2nd Quarter ended 31 December 2024 (Figures Finalised as at 2025/01/29)</t>
  </si>
  <si>
    <t>Free State: Fezile Dabi (DC20) - Table C7 Quarterly Budgeted Cash Flows ( Water management                                   ) for 2nd Quarter ended 31 December 2024 (Figures Finalised as at 2025/01/29)</t>
  </si>
  <si>
    <t>Summary - Table C7 Quarterly Budgeted Cash Flows ( Water management                                   ) for 2nd Quarter ended 31 December 2024 (Figures Finalised as at 2025/01/29)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</si>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</sst>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62636627</v>
      </c>
      <c r="D7" s="18"/>
      <c r="E7" s="19">
        <v>350306657</v>
      </c>
      <c r="F7" s="20">
        <v>350306657</v>
      </c>
      <c r="G7" s="20">
        <v>10742771</v>
      </c>
      <c r="H7" s="20">
        <v>5416539</v>
      </c>
      <c r="I7" s="20">
        <v>4218191</v>
      </c>
      <c r="J7" s="20">
        <v>20377501</v>
      </c>
      <c r="K7" s="20">
        <v>6148856</v>
      </c>
      <c r="L7" s="20">
        <v>3916023</v>
      </c>
      <c r="M7" s="20">
        <v>5531452</v>
      </c>
      <c r="N7" s="20">
        <v>15596331</v>
      </c>
      <c r="O7" s="20"/>
      <c r="P7" s="20"/>
      <c r="Q7" s="20"/>
      <c r="R7" s="20"/>
      <c r="S7" s="20"/>
      <c r="T7" s="20"/>
      <c r="U7" s="20"/>
      <c r="V7" s="20"/>
      <c r="W7" s="20">
        <v>35973832</v>
      </c>
      <c r="X7" s="20">
        <v>179244735</v>
      </c>
      <c r="Y7" s="20">
        <v>-143270903</v>
      </c>
      <c r="Z7" s="21">
        <v>-79.930327102773759</v>
      </c>
      <c r="AA7" s="22">
        <v>350306657</v>
      </c>
    </row>
    <row r="8" spans="1:27" x14ac:dyDescent="0.25">
      <c r="A8" s="23" t="s">
        <v>36</v>
      </c>
      <c r="B8" s="17" t="s">
        <v>32</v>
      </c>
      <c r="C8" s="18">
        <v>51580</v>
      </c>
      <c r="D8" s="18"/>
      <c r="E8" s="19">
        <v>-5398877</v>
      </c>
      <c r="F8" s="20">
        <v>-5398877</v>
      </c>
      <c r="G8" s="20">
        <v>2276</v>
      </c>
      <c r="H8" s="20">
        <v>1723</v>
      </c>
      <c r="I8" s="20">
        <v>5745</v>
      </c>
      <c r="J8" s="20">
        <v>9744</v>
      </c>
      <c r="K8" s="20">
        <v>8433</v>
      </c>
      <c r="L8" s="20">
        <v>2297</v>
      </c>
      <c r="M8" s="20">
        <v>817684</v>
      </c>
      <c r="N8" s="20">
        <v>828414</v>
      </c>
      <c r="O8" s="20"/>
      <c r="P8" s="20"/>
      <c r="Q8" s="20"/>
      <c r="R8" s="20"/>
      <c r="S8" s="20"/>
      <c r="T8" s="20"/>
      <c r="U8" s="20"/>
      <c r="V8" s="20"/>
      <c r="W8" s="20">
        <v>838158</v>
      </c>
      <c r="X8" s="20">
        <v>-2699436</v>
      </c>
      <c r="Y8" s="20">
        <v>3537594</v>
      </c>
      <c r="Z8" s="21">
        <v>-131.04937475828285</v>
      </c>
      <c r="AA8" s="22">
        <v>-5398877</v>
      </c>
    </row>
    <row r="9" spans="1:27" x14ac:dyDescent="0.25">
      <c r="A9" s="23" t="s">
        <v>37</v>
      </c>
      <c r="B9" s="17" t="s">
        <v>6</v>
      </c>
      <c r="C9" s="18">
        <v>54106601</v>
      </c>
      <c r="D9" s="18"/>
      <c r="E9" s="19">
        <v>105054741</v>
      </c>
      <c r="F9" s="20">
        <v>105054741</v>
      </c>
      <c r="G9" s="20">
        <v>2750</v>
      </c>
      <c r="H9" s="20">
        <v>26257810</v>
      </c>
      <c r="I9" s="20">
        <v>1911324</v>
      </c>
      <c r="J9" s="20">
        <v>28171884</v>
      </c>
      <c r="K9" s="20"/>
      <c r="L9" s="20">
        <v>600</v>
      </c>
      <c r="M9" s="20">
        <v>1200</v>
      </c>
      <c r="N9" s="20">
        <v>1800</v>
      </c>
      <c r="O9" s="20"/>
      <c r="P9" s="20"/>
      <c r="Q9" s="20"/>
      <c r="R9" s="20"/>
      <c r="S9" s="20"/>
      <c r="T9" s="20"/>
      <c r="U9" s="20"/>
      <c r="V9" s="20"/>
      <c r="W9" s="20">
        <v>28173684</v>
      </c>
      <c r="X9" s="20">
        <v>68364120</v>
      </c>
      <c r="Y9" s="20">
        <v>-40190436</v>
      </c>
      <c r="Z9" s="21">
        <v>-58.788785696356506</v>
      </c>
      <c r="AA9" s="22">
        <v>105054741</v>
      </c>
    </row>
    <row r="10" spans="1:27" x14ac:dyDescent="0.25">
      <c r="A10" s="23" t="s">
        <v>38</v>
      </c>
      <c r="B10" s="17" t="s">
        <v>6</v>
      </c>
      <c r="C10" s="18">
        <v>165398184</v>
      </c>
      <c r="D10" s="18"/>
      <c r="E10" s="19">
        <v>289150087</v>
      </c>
      <c r="F10" s="20">
        <v>289150087</v>
      </c>
      <c r="G10" s="20">
        <v>23680136</v>
      </c>
      <c r="H10" s="20">
        <v>25143730</v>
      </c>
      <c r="I10" s="20">
        <v>10428008</v>
      </c>
      <c r="J10" s="20">
        <v>59251874</v>
      </c>
      <c r="K10" s="20">
        <v>36081128</v>
      </c>
      <c r="L10" s="20">
        <v>2829352</v>
      </c>
      <c r="M10" s="20">
        <v>2603242</v>
      </c>
      <c r="N10" s="20">
        <v>41513722</v>
      </c>
      <c r="O10" s="20"/>
      <c r="P10" s="20"/>
      <c r="Q10" s="20"/>
      <c r="R10" s="20"/>
      <c r="S10" s="20"/>
      <c r="T10" s="20"/>
      <c r="U10" s="20"/>
      <c r="V10" s="20"/>
      <c r="W10" s="20">
        <v>100765596</v>
      </c>
      <c r="X10" s="20">
        <v>144768380</v>
      </c>
      <c r="Y10" s="20">
        <v>-44002784</v>
      </c>
      <c r="Z10" s="21">
        <v>-30.395300410213888</v>
      </c>
      <c r="AA10" s="22">
        <v>289150087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3088806</v>
      </c>
      <c r="Y11" s="20">
        <v>-3088806</v>
      </c>
      <c r="Z11" s="21">
        <v>-100</v>
      </c>
      <c r="AA11" s="22">
        <v>6177614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-307883494</v>
      </c>
      <c r="D14" s="18"/>
      <c r="E14" s="19">
        <v>-532938011</v>
      </c>
      <c r="F14" s="20">
        <v>-532938011</v>
      </c>
      <c r="G14" s="20">
        <v>-259231962</v>
      </c>
      <c r="H14" s="20">
        <v>-105573954</v>
      </c>
      <c r="I14" s="20">
        <v>-42597133</v>
      </c>
      <c r="J14" s="20">
        <v>-407403049</v>
      </c>
      <c r="K14" s="20">
        <v>-40710387</v>
      </c>
      <c r="L14" s="20">
        <v>-43990986</v>
      </c>
      <c r="M14" s="20">
        <v>-140802665</v>
      </c>
      <c r="N14" s="20">
        <v>-225504038</v>
      </c>
      <c r="O14" s="20"/>
      <c r="P14" s="20"/>
      <c r="Q14" s="20"/>
      <c r="R14" s="20"/>
      <c r="S14" s="20"/>
      <c r="T14" s="20"/>
      <c r="U14" s="20"/>
      <c r="V14" s="20"/>
      <c r="W14" s="20">
        <v>-632907087</v>
      </c>
      <c r="X14" s="20">
        <v>-216939617</v>
      </c>
      <c r="Y14" s="20">
        <v>-415967470</v>
      </c>
      <c r="Z14" s="21">
        <v>191.74343338128045</v>
      </c>
      <c r="AA14" s="22">
        <v>-532938011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-25690502</v>
      </c>
      <c r="D17" s="26">
        <f>SUM(D6:D16)</f>
        <v>0</v>
      </c>
      <c r="E17" s="27">
        <f t="shared" si="0"/>
        <v>212352211</v>
      </c>
      <c r="F17" s="28">
        <f t="shared" si="0"/>
        <v>212352211</v>
      </c>
      <c r="G17" s="28">
        <f t="shared" si="0"/>
        <v>-224799029</v>
      </c>
      <c r="H17" s="28">
        <f t="shared" si="0"/>
        <v>-48754152</v>
      </c>
      <c r="I17" s="28">
        <f t="shared" si="0"/>
        <v>-26033865</v>
      </c>
      <c r="J17" s="28">
        <f t="shared" si="0"/>
        <v>-299587046</v>
      </c>
      <c r="K17" s="28">
        <f t="shared" si="0"/>
        <v>1528030</v>
      </c>
      <c r="L17" s="28">
        <f t="shared" si="0"/>
        <v>-37242714</v>
      </c>
      <c r="M17" s="28">
        <f t="shared" si="0"/>
        <v>-131849087</v>
      </c>
      <c r="N17" s="28">
        <f t="shared" si="0"/>
        <v>-167563771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-467150817</v>
      </c>
      <c r="X17" s="28">
        <f t="shared" si="0"/>
        <v>175826988</v>
      </c>
      <c r="Y17" s="28">
        <f t="shared" si="0"/>
        <v>-642977805</v>
      </c>
      <c r="Z17" s="29">
        <f>+IF(X17&lt;&gt;0,+(Y17/X17)*100,0)</f>
        <v>-365.68777769201165</v>
      </c>
      <c r="AA17" s="30">
        <f>SUM(AA6:AA16)</f>
        <v>212352211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-216292300</v>
      </c>
      <c r="D26" s="18"/>
      <c r="E26" s="19">
        <v>-334213789</v>
      </c>
      <c r="F26" s="20">
        <v>-334213789</v>
      </c>
      <c r="G26" s="20">
        <v>-46039881</v>
      </c>
      <c r="H26" s="20">
        <v>-19095810</v>
      </c>
      <c r="I26" s="20">
        <v>-12158307</v>
      </c>
      <c r="J26" s="20">
        <v>-77293998</v>
      </c>
      <c r="K26" s="20">
        <v>-19428430</v>
      </c>
      <c r="L26" s="20">
        <v>-22622194</v>
      </c>
      <c r="M26" s="20">
        <v>-15554475</v>
      </c>
      <c r="N26" s="20">
        <v>-57605099</v>
      </c>
      <c r="O26" s="20"/>
      <c r="P26" s="20"/>
      <c r="Q26" s="20"/>
      <c r="R26" s="20"/>
      <c r="S26" s="20"/>
      <c r="T26" s="20"/>
      <c r="U26" s="20"/>
      <c r="V26" s="20"/>
      <c r="W26" s="20">
        <v>-134899097</v>
      </c>
      <c r="X26" s="20">
        <v>-167106910</v>
      </c>
      <c r="Y26" s="20">
        <v>32207813</v>
      </c>
      <c r="Z26" s="21">
        <v>-19.273776889297995</v>
      </c>
      <c r="AA26" s="22">
        <v>-334213789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-216292300</v>
      </c>
      <c r="D27" s="26">
        <f>SUM(D21:D26)</f>
        <v>0</v>
      </c>
      <c r="E27" s="27">
        <f t="shared" si="1"/>
        <v>-334213789</v>
      </c>
      <c r="F27" s="28">
        <f t="shared" si="1"/>
        <v>-334213789</v>
      </c>
      <c r="G27" s="28">
        <f t="shared" si="1"/>
        <v>-46039881</v>
      </c>
      <c r="H27" s="28">
        <f t="shared" si="1"/>
        <v>-19095810</v>
      </c>
      <c r="I27" s="28">
        <f t="shared" si="1"/>
        <v>-12158307</v>
      </c>
      <c r="J27" s="28">
        <f t="shared" si="1"/>
        <v>-77293998</v>
      </c>
      <c r="K27" s="28">
        <f t="shared" si="1"/>
        <v>-19428430</v>
      </c>
      <c r="L27" s="28">
        <f t="shared" si="1"/>
        <v>-22622194</v>
      </c>
      <c r="M27" s="28">
        <f t="shared" si="1"/>
        <v>-15554475</v>
      </c>
      <c r="N27" s="28">
        <f t="shared" si="1"/>
        <v>-57605099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-134899097</v>
      </c>
      <c r="X27" s="28">
        <f t="shared" si="1"/>
        <v>-167106910</v>
      </c>
      <c r="Y27" s="28">
        <f t="shared" si="1"/>
        <v>32207813</v>
      </c>
      <c r="Z27" s="29">
        <f>+IF(X27&lt;&gt;0,+(Y27/X27)*100,0)</f>
        <v>-19.273776889297995</v>
      </c>
      <c r="AA27" s="30">
        <f>SUM(AA21:AA26)</f>
        <v>-334213789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-118664</v>
      </c>
      <c r="H33" s="36">
        <v>226161</v>
      </c>
      <c r="I33" s="36">
        <v>20709</v>
      </c>
      <c r="J33" s="36">
        <v>128206</v>
      </c>
      <c r="K33" s="20">
        <v>303850</v>
      </c>
      <c r="L33" s="20">
        <v>77611</v>
      </c>
      <c r="M33" s="20">
        <v>168439</v>
      </c>
      <c r="N33" s="20">
        <v>549900</v>
      </c>
      <c r="O33" s="36"/>
      <c r="P33" s="36"/>
      <c r="Q33" s="36"/>
      <c r="R33" s="20"/>
      <c r="S33" s="20"/>
      <c r="T33" s="20"/>
      <c r="U33" s="20"/>
      <c r="V33" s="36"/>
      <c r="W33" s="36">
        <v>678106</v>
      </c>
      <c r="X33" s="36">
        <v>183342</v>
      </c>
      <c r="Y33" s="20">
        <v>494764</v>
      </c>
      <c r="Z33" s="21">
        <v>269.85851577925411</v>
      </c>
      <c r="AA33" s="22">
        <v>366684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-118664</v>
      </c>
      <c r="H36" s="28">
        <f t="shared" si="2"/>
        <v>226161</v>
      </c>
      <c r="I36" s="28">
        <f t="shared" si="2"/>
        <v>20709</v>
      </c>
      <c r="J36" s="28">
        <f t="shared" si="2"/>
        <v>128206</v>
      </c>
      <c r="K36" s="28">
        <f t="shared" si="2"/>
        <v>303850</v>
      </c>
      <c r="L36" s="28">
        <f t="shared" si="2"/>
        <v>77611</v>
      </c>
      <c r="M36" s="28">
        <f t="shared" si="2"/>
        <v>168439</v>
      </c>
      <c r="N36" s="28">
        <f t="shared" si="2"/>
        <v>549900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678106</v>
      </c>
      <c r="X36" s="28">
        <f t="shared" si="2"/>
        <v>183342</v>
      </c>
      <c r="Y36" s="28">
        <f t="shared" si="2"/>
        <v>494764</v>
      </c>
      <c r="Z36" s="29">
        <f>+IF(X36&lt;&gt;0,+(Y36/X36)*100,0)</f>
        <v>269.85851577925411</v>
      </c>
      <c r="AA36" s="30">
        <f>SUM(AA31:AA35)</f>
        <v>366684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-241982802</v>
      </c>
      <c r="D38" s="32">
        <f>+D17+D27+D36</f>
        <v>0</v>
      </c>
      <c r="E38" s="33">
        <f t="shared" si="3"/>
        <v>-121494894</v>
      </c>
      <c r="F38" s="2">
        <f t="shared" si="3"/>
        <v>-121494894</v>
      </c>
      <c r="G38" s="2">
        <f t="shared" si="3"/>
        <v>-270957574</v>
      </c>
      <c r="H38" s="2">
        <f t="shared" si="3"/>
        <v>-67623801</v>
      </c>
      <c r="I38" s="2">
        <f t="shared" si="3"/>
        <v>-38171463</v>
      </c>
      <c r="J38" s="2">
        <f t="shared" si="3"/>
        <v>-376752838</v>
      </c>
      <c r="K38" s="2">
        <f t="shared" si="3"/>
        <v>-17596550</v>
      </c>
      <c r="L38" s="2">
        <f t="shared" si="3"/>
        <v>-59787297</v>
      </c>
      <c r="M38" s="2">
        <f t="shared" si="3"/>
        <v>-147235123</v>
      </c>
      <c r="N38" s="2">
        <f t="shared" si="3"/>
        <v>-224618970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-601371808</v>
      </c>
      <c r="X38" s="2">
        <f t="shared" si="3"/>
        <v>8903420</v>
      </c>
      <c r="Y38" s="2">
        <f t="shared" si="3"/>
        <v>-610275228</v>
      </c>
      <c r="Z38" s="34">
        <f>+IF(X38&lt;&gt;0,+(Y38/X38)*100,0)</f>
        <v>-6854.3910991506636</v>
      </c>
      <c r="AA38" s="35">
        <f>+AA17+AA27+AA36</f>
        <v>-121494894</v>
      </c>
    </row>
    <row r="39" spans="1:27" x14ac:dyDescent="0.25">
      <c r="A39" s="23" t="s">
        <v>60</v>
      </c>
      <c r="B39" s="17"/>
      <c r="C39" s="32">
        <v>-280824425</v>
      </c>
      <c r="D39" s="32"/>
      <c r="E39" s="33">
        <v>78044815</v>
      </c>
      <c r="F39" s="2">
        <v>78044815</v>
      </c>
      <c r="G39" s="2">
        <v>-206677067</v>
      </c>
      <c r="H39" s="2">
        <f>+G40+H60</f>
        <v>-478228239</v>
      </c>
      <c r="I39" s="2">
        <f>+H40+I60</f>
        <v>-700826014</v>
      </c>
      <c r="J39" s="2">
        <f>+G39</f>
        <v>-206677067</v>
      </c>
      <c r="K39" s="2">
        <f>+I40+K60</f>
        <v>-737204653</v>
      </c>
      <c r="L39" s="2">
        <f>+K40+L60</f>
        <v>-754801203</v>
      </c>
      <c r="M39" s="2">
        <f>+L40+M60</f>
        <v>-814588500</v>
      </c>
      <c r="N39" s="2">
        <f>+K39</f>
        <v>-737204653</v>
      </c>
      <c r="O39" s="2">
        <f>+M40+O60</f>
        <v>-961823623</v>
      </c>
      <c r="P39" s="2">
        <f>+O40+P60</f>
        <v>-961823623</v>
      </c>
      <c r="Q39" s="2">
        <f>+P40+Q60</f>
        <v>-961823623</v>
      </c>
      <c r="R39" s="2">
        <f>+O39</f>
        <v>-961823623</v>
      </c>
      <c r="S39" s="2">
        <f>+Q40+S60</f>
        <v>-961823623</v>
      </c>
      <c r="T39" s="2">
        <f>+S40+T60</f>
        <v>-961823623</v>
      </c>
      <c r="U39" s="2">
        <f>+T40+U60</f>
        <v>-961823623</v>
      </c>
      <c r="V39" s="2">
        <f>+S39</f>
        <v>-961823623</v>
      </c>
      <c r="W39" s="2">
        <f>+G39</f>
        <v>-206677067</v>
      </c>
      <c r="X39" s="2">
        <v>78044815</v>
      </c>
      <c r="Y39" s="2">
        <f>+W39-X39</f>
        <v>-284721882</v>
      </c>
      <c r="Z39" s="34">
        <f>+IF(X39&lt;&gt;0,+(Y39/X39)*100,0)</f>
        <v>-364.8184469397487</v>
      </c>
      <c r="AA39" s="35">
        <v>78044815</v>
      </c>
    </row>
    <row r="40" spans="1:27" x14ac:dyDescent="0.25">
      <c r="A40" s="41" t="s">
        <v>62</v>
      </c>
      <c r="B40" s="42" t="s">
        <v>61</v>
      </c>
      <c r="C40" s="43">
        <f>+C38+C39</f>
        <v>-522807227</v>
      </c>
      <c r="D40" s="43">
        <f t="shared" ref="D40:AA40" si="4">+D38+D39</f>
        <v>0</v>
      </c>
      <c r="E40" s="44">
        <f t="shared" si="4"/>
        <v>-43450079</v>
      </c>
      <c r="F40" s="45">
        <f t="shared" si="4"/>
        <v>-43450079</v>
      </c>
      <c r="G40" s="45">
        <f t="shared" si="4"/>
        <v>-477634641</v>
      </c>
      <c r="H40" s="45">
        <f t="shared" si="4"/>
        <v>-545852040</v>
      </c>
      <c r="I40" s="45">
        <f t="shared" si="4"/>
        <v>-738997477</v>
      </c>
      <c r="J40" s="45">
        <f>+I40</f>
        <v>-738997477</v>
      </c>
      <c r="K40" s="45">
        <f t="shared" si="4"/>
        <v>-754801203</v>
      </c>
      <c r="L40" s="45">
        <f t="shared" si="4"/>
        <v>-814588500</v>
      </c>
      <c r="M40" s="45">
        <f t="shared" si="4"/>
        <v>-961823623</v>
      </c>
      <c r="N40" s="45">
        <f>+M40</f>
        <v>-961823623</v>
      </c>
      <c r="O40" s="45">
        <f t="shared" si="4"/>
        <v>-961823623</v>
      </c>
      <c r="P40" s="45">
        <f t="shared" si="4"/>
        <v>-961823623</v>
      </c>
      <c r="Q40" s="45">
        <f t="shared" si="4"/>
        <v>-961823623</v>
      </c>
      <c r="R40" s="45">
        <f>+Q40</f>
        <v>-961823623</v>
      </c>
      <c r="S40" s="45">
        <f t="shared" si="4"/>
        <v>-961823623</v>
      </c>
      <c r="T40" s="45">
        <f t="shared" si="4"/>
        <v>-961823623</v>
      </c>
      <c r="U40" s="45">
        <f t="shared" si="4"/>
        <v>-961823623</v>
      </c>
      <c r="V40" s="45">
        <f>+U40</f>
        <v>-961823623</v>
      </c>
      <c r="W40" s="45">
        <f>+V40</f>
        <v>-961823623</v>
      </c>
      <c r="X40" s="45">
        <f t="shared" si="4"/>
        <v>86948235</v>
      </c>
      <c r="Y40" s="45">
        <f t="shared" si="4"/>
        <v>-894997110</v>
      </c>
      <c r="Z40" s="46">
        <f>+IF(X40&lt;&gt;0,+(Y40/X40)*100,0)</f>
        <v>-1029.3447704832652</v>
      </c>
      <c r="AA40" s="47">
        <f t="shared" si="4"/>
        <v>-43450079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4" hidden="1" x14ac:dyDescent="0.25">
      <c r="G60">
        <v>-206677067</v>
      </c>
      <c r="H60">
        <v>-593598</v>
      </c>
      <c r="I60">
        <v>-154973974</v>
      </c>
      <c r="J60">
        <v>-206677067</v>
      </c>
      <c r="K60">
        <v>1792824</v>
      </c>
      <c r="N60">
        <v>1792824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59630984</v>
      </c>
      <c r="D14" s="18"/>
      <c r="E14" s="19"/>
      <c r="F14" s="20"/>
      <c r="G14" s="20">
        <v>-202738802</v>
      </c>
      <c r="H14" s="20">
        <v>-67268314</v>
      </c>
      <c r="I14" s="20"/>
      <c r="J14" s="20">
        <v>-270007116</v>
      </c>
      <c r="K14" s="20"/>
      <c r="L14" s="20"/>
      <c r="M14" s="20">
        <v>-75861689</v>
      </c>
      <c r="N14" s="20">
        <v>-75861689</v>
      </c>
      <c r="O14" s="20"/>
      <c r="P14" s="20"/>
      <c r="Q14" s="20"/>
      <c r="R14" s="20"/>
      <c r="S14" s="20"/>
      <c r="T14" s="20"/>
      <c r="U14" s="20"/>
      <c r="V14" s="20"/>
      <c r="W14" s="20">
        <v>-345868805</v>
      </c>
      <c r="X14" s="20"/>
      <c r="Y14" s="20">
        <v>-345868805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59630984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-202738802</v>
      </c>
      <c r="H17" s="28">
        <f t="shared" si="0"/>
        <v>-67268314</v>
      </c>
      <c r="I17" s="28">
        <f t="shared" si="0"/>
        <v>0</v>
      </c>
      <c r="J17" s="28">
        <f t="shared" si="0"/>
        <v>-270007116</v>
      </c>
      <c r="K17" s="28">
        <f t="shared" si="0"/>
        <v>0</v>
      </c>
      <c r="L17" s="28">
        <f t="shared" si="0"/>
        <v>0</v>
      </c>
      <c r="M17" s="28">
        <f t="shared" si="0"/>
        <v>-75861689</v>
      </c>
      <c r="N17" s="28">
        <f t="shared" si="0"/>
        <v>-75861689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-345868805</v>
      </c>
      <c r="X17" s="28">
        <f t="shared" si="0"/>
        <v>0</v>
      </c>
      <c r="Y17" s="28">
        <f t="shared" si="0"/>
        <v>-345868805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59630984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-202738802</v>
      </c>
      <c r="H38" s="2">
        <f t="shared" si="3"/>
        <v>-67268314</v>
      </c>
      <c r="I38" s="2">
        <f t="shared" si="3"/>
        <v>0</v>
      </c>
      <c r="J38" s="2">
        <f t="shared" si="3"/>
        <v>-270007116</v>
      </c>
      <c r="K38" s="2">
        <f t="shared" si="3"/>
        <v>0</v>
      </c>
      <c r="L38" s="2">
        <f t="shared" si="3"/>
        <v>0</v>
      </c>
      <c r="M38" s="2">
        <f t="shared" si="3"/>
        <v>-75861689</v>
      </c>
      <c r="N38" s="2">
        <f t="shared" si="3"/>
        <v>-75861689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-345868805</v>
      </c>
      <c r="X38" s="2">
        <f t="shared" si="3"/>
        <v>0</v>
      </c>
      <c r="Y38" s="2">
        <f t="shared" si="3"/>
        <v>-345868805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-202738802</v>
      </c>
      <c r="I39" s="2">
        <f>+H40+I60</f>
        <v>-270007116</v>
      </c>
      <c r="J39" s="2">
        <f>+G39</f>
        <v>0</v>
      </c>
      <c r="K39" s="2">
        <f>+I40+K60</f>
        <v>-270007116</v>
      </c>
      <c r="L39" s="2">
        <f>+K40+L60</f>
        <v>-270007116</v>
      </c>
      <c r="M39" s="2">
        <f>+L40+M60</f>
        <v>-270007116</v>
      </c>
      <c r="N39" s="2">
        <f>+K39</f>
        <v>-270007116</v>
      </c>
      <c r="O39" s="2">
        <f>+M40+O60</f>
        <v>-345868805</v>
      </c>
      <c r="P39" s="2">
        <f>+O40+P60</f>
        <v>-345868805</v>
      </c>
      <c r="Q39" s="2">
        <f>+P40+Q60</f>
        <v>-345868805</v>
      </c>
      <c r="R39" s="2">
        <f>+O39</f>
        <v>-345868805</v>
      </c>
      <c r="S39" s="2">
        <f>+Q40+S60</f>
        <v>-345868805</v>
      </c>
      <c r="T39" s="2">
        <f>+S40+T60</f>
        <v>-345868805</v>
      </c>
      <c r="U39" s="2">
        <f>+T40+U60</f>
        <v>-345868805</v>
      </c>
      <c r="V39" s="2">
        <f>+S39</f>
        <v>-345868805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59630984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-202738802</v>
      </c>
      <c r="H40" s="45">
        <f t="shared" si="4"/>
        <v>-270007116</v>
      </c>
      <c r="I40" s="45">
        <f t="shared" si="4"/>
        <v>-270007116</v>
      </c>
      <c r="J40" s="45">
        <f>+I40</f>
        <v>-270007116</v>
      </c>
      <c r="K40" s="45">
        <f t="shared" si="4"/>
        <v>-270007116</v>
      </c>
      <c r="L40" s="45">
        <f t="shared" si="4"/>
        <v>-270007116</v>
      </c>
      <c r="M40" s="45">
        <f t="shared" si="4"/>
        <v>-345868805</v>
      </c>
      <c r="N40" s="45">
        <f>+M40</f>
        <v>-345868805</v>
      </c>
      <c r="O40" s="45">
        <f t="shared" si="4"/>
        <v>-345868805</v>
      </c>
      <c r="P40" s="45">
        <f t="shared" si="4"/>
        <v>-345868805</v>
      </c>
      <c r="Q40" s="45">
        <f t="shared" si="4"/>
        <v>-345868805</v>
      </c>
      <c r="R40" s="45">
        <f>+Q40</f>
        <v>-345868805</v>
      </c>
      <c r="S40" s="45">
        <f t="shared" si="4"/>
        <v>-345868805</v>
      </c>
      <c r="T40" s="45">
        <f t="shared" si="4"/>
        <v>-345868805</v>
      </c>
      <c r="U40" s="45">
        <f t="shared" si="4"/>
        <v>-345868805</v>
      </c>
      <c r="V40" s="45">
        <f>+U40</f>
        <v>-345868805</v>
      </c>
      <c r="W40" s="45">
        <f>+V40</f>
        <v>-345868805</v>
      </c>
      <c r="X40" s="45">
        <f t="shared" si="4"/>
        <v>0</v>
      </c>
      <c r="Y40" s="45">
        <f t="shared" si="4"/>
        <v>-345868805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15287000</v>
      </c>
      <c r="F10" s="20">
        <v>15287000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7643502</v>
      </c>
      <c r="Y10" s="20">
        <v>-7643502</v>
      </c>
      <c r="Z10" s="21">
        <v>-100</v>
      </c>
      <c r="AA10" s="22">
        <v>15287000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3917733</v>
      </c>
      <c r="F14" s="20">
        <v>3917733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1958868</v>
      </c>
      <c r="Y14" s="20">
        <v>-1958868</v>
      </c>
      <c r="Z14" s="21">
        <v>-100</v>
      </c>
      <c r="AA14" s="22">
        <v>3917733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19204733</v>
      </c>
      <c r="F17" s="28">
        <f t="shared" si="0"/>
        <v>19204733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9602370</v>
      </c>
      <c r="Y17" s="28">
        <f t="shared" si="0"/>
        <v>-9602370</v>
      </c>
      <c r="Z17" s="29">
        <f>+IF(X17&lt;&gt;0,+(Y17/X17)*100,0)</f>
        <v>-100</v>
      </c>
      <c r="AA17" s="30">
        <f>SUM(AA6:AA16)</f>
        <v>19204733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-150000</v>
      </c>
      <c r="F26" s="20">
        <v>-150000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-75000</v>
      </c>
      <c r="Y26" s="20">
        <v>75000</v>
      </c>
      <c r="Z26" s="21">
        <v>-100</v>
      </c>
      <c r="AA26" s="22">
        <v>-150000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-150000</v>
      </c>
      <c r="F27" s="28">
        <f t="shared" si="1"/>
        <v>-150000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-75000</v>
      </c>
      <c r="Y27" s="28">
        <f t="shared" si="1"/>
        <v>75000</v>
      </c>
      <c r="Z27" s="29">
        <f>+IF(X27&lt;&gt;0,+(Y27/X27)*100,0)</f>
        <v>-100</v>
      </c>
      <c r="AA27" s="30">
        <f>SUM(AA21:AA26)</f>
        <v>-150000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19054733</v>
      </c>
      <c r="F38" s="2">
        <f t="shared" si="3"/>
        <v>19054733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9527370</v>
      </c>
      <c r="Y38" s="2">
        <f t="shared" si="3"/>
        <v>-9527370</v>
      </c>
      <c r="Z38" s="34">
        <f>+IF(X38&lt;&gt;0,+(Y38/X38)*100,0)</f>
        <v>-100</v>
      </c>
      <c r="AA38" s="35">
        <f>+AA17+AA27+AA36</f>
        <v>19054733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19054733</v>
      </c>
      <c r="F40" s="45">
        <f t="shared" si="4"/>
        <v>19054733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9527370</v>
      </c>
      <c r="Y40" s="45">
        <f t="shared" si="4"/>
        <v>-9527370</v>
      </c>
      <c r="Z40" s="46">
        <f>+IF(X40&lt;&gt;0,+(Y40/X40)*100,0)</f>
        <v>-100</v>
      </c>
      <c r="AA40" s="47">
        <f t="shared" si="4"/>
        <v>19054733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28502340</v>
      </c>
      <c r="F7" s="20">
        <v>28502340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14251170</v>
      </c>
      <c r="Y7" s="20">
        <v>-14251170</v>
      </c>
      <c r="Z7" s="21">
        <v>-100</v>
      </c>
      <c r="AA7" s="22">
        <v>28502340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-26852988</v>
      </c>
      <c r="F14" s="20">
        <v>-26852988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-13426494</v>
      </c>
      <c r="Y14" s="20">
        <v>13426494</v>
      </c>
      <c r="Z14" s="21">
        <v>-100</v>
      </c>
      <c r="AA14" s="22">
        <v>-26852988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1649352</v>
      </c>
      <c r="F17" s="28">
        <f t="shared" si="0"/>
        <v>1649352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824676</v>
      </c>
      <c r="Y17" s="28">
        <f t="shared" si="0"/>
        <v>-824676</v>
      </c>
      <c r="Z17" s="29">
        <f>+IF(X17&lt;&gt;0,+(Y17/X17)*100,0)</f>
        <v>-100</v>
      </c>
      <c r="AA17" s="30">
        <f>SUM(AA6:AA16)</f>
        <v>1649352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1649352</v>
      </c>
      <c r="F38" s="2">
        <f t="shared" si="3"/>
        <v>1649352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824676</v>
      </c>
      <c r="Y38" s="2">
        <f t="shared" si="3"/>
        <v>-824676</v>
      </c>
      <c r="Z38" s="34">
        <f>+IF(X38&lt;&gt;0,+(Y38/X38)*100,0)</f>
        <v>-100</v>
      </c>
      <c r="AA38" s="35">
        <f>+AA17+AA27+AA36</f>
        <v>1649352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1649352</v>
      </c>
      <c r="F40" s="45">
        <f t="shared" si="4"/>
        <v>1649352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824676</v>
      </c>
      <c r="Y40" s="45">
        <f t="shared" si="4"/>
        <v>-824676</v>
      </c>
      <c r="Z40" s="46">
        <f>+IF(X40&lt;&gt;0,+(Y40/X40)*100,0)</f>
        <v>-100</v>
      </c>
      <c r="AA40" s="47">
        <f t="shared" si="4"/>
        <v>1649352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3513022</v>
      </c>
      <c r="D7" s="18"/>
      <c r="E7" s="19">
        <v>22154615</v>
      </c>
      <c r="F7" s="20">
        <v>22154615</v>
      </c>
      <c r="G7" s="20"/>
      <c r="H7" s="20"/>
      <c r="I7" s="20">
        <v>432384</v>
      </c>
      <c r="J7" s="20">
        <v>432384</v>
      </c>
      <c r="K7" s="20"/>
      <c r="L7" s="20">
        <v>172231</v>
      </c>
      <c r="M7" s="20"/>
      <c r="N7" s="20">
        <v>172231</v>
      </c>
      <c r="O7" s="20"/>
      <c r="P7" s="20"/>
      <c r="Q7" s="20"/>
      <c r="R7" s="20"/>
      <c r="S7" s="20"/>
      <c r="T7" s="20"/>
      <c r="U7" s="20"/>
      <c r="V7" s="20"/>
      <c r="W7" s="20">
        <v>604615</v>
      </c>
      <c r="X7" s="20">
        <v>11077308</v>
      </c>
      <c r="Y7" s="20">
        <v>-10472693</v>
      </c>
      <c r="Z7" s="21">
        <v>-94.541859809260515</v>
      </c>
      <c r="AA7" s="22">
        <v>22154615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3037091</v>
      </c>
      <c r="D9" s="18"/>
      <c r="E9" s="19">
        <v>1893720</v>
      </c>
      <c r="F9" s="20">
        <v>1893720</v>
      </c>
      <c r="G9" s="20"/>
      <c r="H9" s="20"/>
      <c r="I9" s="20">
        <v>1893720</v>
      </c>
      <c r="J9" s="20">
        <v>1893720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1893720</v>
      </c>
      <c r="X9" s="20">
        <v>946860</v>
      </c>
      <c r="Y9" s="20">
        <v>946860</v>
      </c>
      <c r="Z9" s="21">
        <v>100</v>
      </c>
      <c r="AA9" s="22">
        <v>1893720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15930000</v>
      </c>
      <c r="F10" s="20">
        <v>15930000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7965000</v>
      </c>
      <c r="Y10" s="20">
        <v>-7965000</v>
      </c>
      <c r="Z10" s="21">
        <v>-100</v>
      </c>
      <c r="AA10" s="22">
        <v>15930000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-7066215</v>
      </c>
      <c r="D14" s="18"/>
      <c r="E14" s="19">
        <v>-23422068</v>
      </c>
      <c r="F14" s="20">
        <v>-23422068</v>
      </c>
      <c r="G14" s="20"/>
      <c r="H14" s="20"/>
      <c r="I14" s="20">
        <v>-4174944</v>
      </c>
      <c r="J14" s="20">
        <v>-4174944</v>
      </c>
      <c r="K14" s="20"/>
      <c r="L14" s="20">
        <v>-936109</v>
      </c>
      <c r="M14" s="20"/>
      <c r="N14" s="20">
        <v>-936109</v>
      </c>
      <c r="O14" s="20"/>
      <c r="P14" s="20"/>
      <c r="Q14" s="20"/>
      <c r="R14" s="20"/>
      <c r="S14" s="20"/>
      <c r="T14" s="20"/>
      <c r="U14" s="20"/>
      <c r="V14" s="20"/>
      <c r="W14" s="20">
        <v>-5111053</v>
      </c>
      <c r="X14" s="20">
        <v>-11711034</v>
      </c>
      <c r="Y14" s="20">
        <v>6599981</v>
      </c>
      <c r="Z14" s="21">
        <v>-56.356945082731379</v>
      </c>
      <c r="AA14" s="22">
        <v>-23422068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-516102</v>
      </c>
      <c r="D17" s="26">
        <f>SUM(D6:D16)</f>
        <v>0</v>
      </c>
      <c r="E17" s="27">
        <f t="shared" si="0"/>
        <v>16556267</v>
      </c>
      <c r="F17" s="28">
        <f t="shared" si="0"/>
        <v>16556267</v>
      </c>
      <c r="G17" s="28">
        <f t="shared" si="0"/>
        <v>0</v>
      </c>
      <c r="H17" s="28">
        <f t="shared" si="0"/>
        <v>0</v>
      </c>
      <c r="I17" s="28">
        <f t="shared" si="0"/>
        <v>-1848840</v>
      </c>
      <c r="J17" s="28">
        <f t="shared" si="0"/>
        <v>-1848840</v>
      </c>
      <c r="K17" s="28">
        <f t="shared" si="0"/>
        <v>0</v>
      </c>
      <c r="L17" s="28">
        <f t="shared" si="0"/>
        <v>-763878</v>
      </c>
      <c r="M17" s="28">
        <f t="shared" si="0"/>
        <v>0</v>
      </c>
      <c r="N17" s="28">
        <f t="shared" si="0"/>
        <v>-763878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-2612718</v>
      </c>
      <c r="X17" s="28">
        <f t="shared" si="0"/>
        <v>8278134</v>
      </c>
      <c r="Y17" s="28">
        <f t="shared" si="0"/>
        <v>-10890852</v>
      </c>
      <c r="Z17" s="29">
        <f>+IF(X17&lt;&gt;0,+(Y17/X17)*100,0)</f>
        <v>-131.56167803033873</v>
      </c>
      <c r="AA17" s="30">
        <f>SUM(AA6:AA16)</f>
        <v>16556267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-976556</v>
      </c>
      <c r="D26" s="18"/>
      <c r="E26" s="19">
        <v>-23488464</v>
      </c>
      <c r="F26" s="20">
        <v>-23488464</v>
      </c>
      <c r="G26" s="20"/>
      <c r="H26" s="20"/>
      <c r="I26" s="20">
        <v>-219410</v>
      </c>
      <c r="J26" s="20">
        <v>-219410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-219410</v>
      </c>
      <c r="X26" s="20">
        <v>-11744232</v>
      </c>
      <c r="Y26" s="20">
        <v>11524822</v>
      </c>
      <c r="Z26" s="21">
        <v>-98.131763745811568</v>
      </c>
      <c r="AA26" s="22">
        <v>-23488464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-976556</v>
      </c>
      <c r="D27" s="26">
        <f>SUM(D21:D26)</f>
        <v>0</v>
      </c>
      <c r="E27" s="27">
        <f t="shared" si="1"/>
        <v>-23488464</v>
      </c>
      <c r="F27" s="28">
        <f t="shared" si="1"/>
        <v>-23488464</v>
      </c>
      <c r="G27" s="28">
        <f t="shared" si="1"/>
        <v>0</v>
      </c>
      <c r="H27" s="28">
        <f t="shared" si="1"/>
        <v>0</v>
      </c>
      <c r="I27" s="28">
        <f t="shared" si="1"/>
        <v>-219410</v>
      </c>
      <c r="J27" s="28">
        <f t="shared" si="1"/>
        <v>-219410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-219410</v>
      </c>
      <c r="X27" s="28">
        <f t="shared" si="1"/>
        <v>-11744232</v>
      </c>
      <c r="Y27" s="28">
        <f t="shared" si="1"/>
        <v>11524822</v>
      </c>
      <c r="Z27" s="29">
        <f>+IF(X27&lt;&gt;0,+(Y27/X27)*100,0)</f>
        <v>-98.131763745811568</v>
      </c>
      <c r="AA27" s="30">
        <f>SUM(AA21:AA26)</f>
        <v>-23488464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-1492658</v>
      </c>
      <c r="D38" s="32">
        <f>+D17+D27+D36</f>
        <v>0</v>
      </c>
      <c r="E38" s="33">
        <f t="shared" si="3"/>
        <v>-6932197</v>
      </c>
      <c r="F38" s="2">
        <f t="shared" si="3"/>
        <v>-6932197</v>
      </c>
      <c r="G38" s="2">
        <f t="shared" si="3"/>
        <v>0</v>
      </c>
      <c r="H38" s="2">
        <f t="shared" si="3"/>
        <v>0</v>
      </c>
      <c r="I38" s="2">
        <f t="shared" si="3"/>
        <v>-2068250</v>
      </c>
      <c r="J38" s="2">
        <f t="shared" si="3"/>
        <v>-2068250</v>
      </c>
      <c r="K38" s="2">
        <f t="shared" si="3"/>
        <v>0</v>
      </c>
      <c r="L38" s="2">
        <f t="shared" si="3"/>
        <v>-763878</v>
      </c>
      <c r="M38" s="2">
        <f t="shared" si="3"/>
        <v>0</v>
      </c>
      <c r="N38" s="2">
        <f t="shared" si="3"/>
        <v>-763878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-2832128</v>
      </c>
      <c r="X38" s="2">
        <f t="shared" si="3"/>
        <v>-3466098</v>
      </c>
      <c r="Y38" s="2">
        <f t="shared" si="3"/>
        <v>633970</v>
      </c>
      <c r="Z38" s="34">
        <f>+IF(X38&lt;&gt;0,+(Y38/X38)*100,0)</f>
        <v>-18.290596515159123</v>
      </c>
      <c r="AA38" s="35">
        <f>+AA17+AA27+AA36</f>
        <v>-6932197</v>
      </c>
    </row>
    <row r="39" spans="1:27" x14ac:dyDescent="0.25">
      <c r="A39" s="23" t="s">
        <v>60</v>
      </c>
      <c r="B39" s="17"/>
      <c r="C39" s="32">
        <v>-153391541</v>
      </c>
      <c r="D39" s="32"/>
      <c r="E39" s="33"/>
      <c r="F39" s="2"/>
      <c r="G39" s="2"/>
      <c r="H39" s="2">
        <f>+G40+H60</f>
        <v>0</v>
      </c>
      <c r="I39" s="2">
        <f>+H40+I60</f>
        <v>-154973974</v>
      </c>
      <c r="J39" s="2">
        <f>+G39</f>
        <v>0</v>
      </c>
      <c r="K39" s="2">
        <f>+I40+K60</f>
        <v>-155249400</v>
      </c>
      <c r="L39" s="2">
        <f>+K40+L60</f>
        <v>-155249400</v>
      </c>
      <c r="M39" s="2">
        <f>+L40+M60</f>
        <v>-156013278</v>
      </c>
      <c r="N39" s="2">
        <f>+K39</f>
        <v>-155249400</v>
      </c>
      <c r="O39" s="2">
        <f>+M40+O60</f>
        <v>-156013278</v>
      </c>
      <c r="P39" s="2">
        <f>+O40+P60</f>
        <v>-156013278</v>
      </c>
      <c r="Q39" s="2">
        <f>+P40+Q60</f>
        <v>-156013278</v>
      </c>
      <c r="R39" s="2">
        <f>+O39</f>
        <v>-156013278</v>
      </c>
      <c r="S39" s="2">
        <f>+Q40+S60</f>
        <v>-156013278</v>
      </c>
      <c r="T39" s="2">
        <f>+S40+T60</f>
        <v>-156013278</v>
      </c>
      <c r="U39" s="2">
        <f>+T40+U60</f>
        <v>-156013278</v>
      </c>
      <c r="V39" s="2">
        <f>+S39</f>
        <v>-156013278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-154884199</v>
      </c>
      <c r="D40" s="43">
        <f t="shared" ref="D40:AA40" si="4">+D38+D39</f>
        <v>0</v>
      </c>
      <c r="E40" s="44">
        <f t="shared" si="4"/>
        <v>-6932197</v>
      </c>
      <c r="F40" s="45">
        <f t="shared" si="4"/>
        <v>-6932197</v>
      </c>
      <c r="G40" s="45">
        <f t="shared" si="4"/>
        <v>0</v>
      </c>
      <c r="H40" s="45">
        <f t="shared" si="4"/>
        <v>0</v>
      </c>
      <c r="I40" s="45">
        <f t="shared" si="4"/>
        <v>-157042224</v>
      </c>
      <c r="J40" s="45">
        <f>+I40</f>
        <v>-157042224</v>
      </c>
      <c r="K40" s="45">
        <f t="shared" si="4"/>
        <v>-155249400</v>
      </c>
      <c r="L40" s="45">
        <f t="shared" si="4"/>
        <v>-156013278</v>
      </c>
      <c r="M40" s="45">
        <f t="shared" si="4"/>
        <v>-156013278</v>
      </c>
      <c r="N40" s="45">
        <f>+M40</f>
        <v>-156013278</v>
      </c>
      <c r="O40" s="45">
        <f t="shared" si="4"/>
        <v>-156013278</v>
      </c>
      <c r="P40" s="45">
        <f t="shared" si="4"/>
        <v>-156013278</v>
      </c>
      <c r="Q40" s="45">
        <f t="shared" si="4"/>
        <v>-156013278</v>
      </c>
      <c r="R40" s="45">
        <f>+Q40</f>
        <v>-156013278</v>
      </c>
      <c r="S40" s="45">
        <f t="shared" si="4"/>
        <v>-156013278</v>
      </c>
      <c r="T40" s="45">
        <f t="shared" si="4"/>
        <v>-156013278</v>
      </c>
      <c r="U40" s="45">
        <f t="shared" si="4"/>
        <v>-156013278</v>
      </c>
      <c r="V40" s="45">
        <f>+U40</f>
        <v>-156013278</v>
      </c>
      <c r="W40" s="45">
        <f>+V40</f>
        <v>-156013278</v>
      </c>
      <c r="X40" s="45">
        <f t="shared" si="4"/>
        <v>-3466098</v>
      </c>
      <c r="Y40" s="45">
        <f t="shared" si="4"/>
        <v>633970</v>
      </c>
      <c r="Z40" s="46">
        <f>+IF(X40&lt;&gt;0,+(Y40/X40)*100,0)</f>
        <v>-18.290596515159123</v>
      </c>
      <c r="AA40" s="47">
        <f t="shared" si="4"/>
        <v>-6932197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9:14" hidden="1" x14ac:dyDescent="0.25">
      <c r="I60">
        <v>-154973974</v>
      </c>
      <c r="K60">
        <v>1792824</v>
      </c>
      <c r="N60">
        <v>1792824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24812547</v>
      </c>
      <c r="F7" s="20">
        <v>24812547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12406278</v>
      </c>
      <c r="Y7" s="20">
        <v>-12406278</v>
      </c>
      <c r="Z7" s="21">
        <v>-100</v>
      </c>
      <c r="AA7" s="22">
        <v>24812547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15224000</v>
      </c>
      <c r="F10" s="20">
        <v>15224000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7612002</v>
      </c>
      <c r="Y10" s="20">
        <v>-7612002</v>
      </c>
      <c r="Z10" s="21">
        <v>-100</v>
      </c>
      <c r="AA10" s="22">
        <v>15224000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-31913183</v>
      </c>
      <c r="F14" s="20">
        <v>-31913183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-15956598</v>
      </c>
      <c r="Y14" s="20">
        <v>15956598</v>
      </c>
      <c r="Z14" s="21">
        <v>-100</v>
      </c>
      <c r="AA14" s="22">
        <v>-31913183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8123364</v>
      </c>
      <c r="F17" s="28">
        <f t="shared" si="0"/>
        <v>8123364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4061682</v>
      </c>
      <c r="Y17" s="28">
        <f t="shared" si="0"/>
        <v>-4061682</v>
      </c>
      <c r="Z17" s="29">
        <f>+IF(X17&lt;&gt;0,+(Y17/X17)*100,0)</f>
        <v>-100</v>
      </c>
      <c r="AA17" s="30">
        <f>SUM(AA6:AA16)</f>
        <v>8123364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-46551905</v>
      </c>
      <c r="F26" s="20">
        <v>-46551905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-23275950</v>
      </c>
      <c r="Y26" s="20">
        <v>23275950</v>
      </c>
      <c r="Z26" s="21">
        <v>-100</v>
      </c>
      <c r="AA26" s="22">
        <v>-46551905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-46551905</v>
      </c>
      <c r="F27" s="28">
        <f t="shared" si="1"/>
        <v>-46551905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-23275950</v>
      </c>
      <c r="Y27" s="28">
        <f t="shared" si="1"/>
        <v>23275950</v>
      </c>
      <c r="Z27" s="29">
        <f>+IF(X27&lt;&gt;0,+(Y27/X27)*100,0)</f>
        <v>-100</v>
      </c>
      <c r="AA27" s="30">
        <f>SUM(AA21:AA26)</f>
        <v>-46551905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-38428541</v>
      </c>
      <c r="F38" s="2">
        <f t="shared" si="3"/>
        <v>-38428541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-19214268</v>
      </c>
      <c r="Y38" s="2">
        <f t="shared" si="3"/>
        <v>19214268</v>
      </c>
      <c r="Z38" s="34">
        <f>+IF(X38&lt;&gt;0,+(Y38/X38)*100,0)</f>
        <v>-100</v>
      </c>
      <c r="AA38" s="35">
        <f>+AA17+AA27+AA36</f>
        <v>-38428541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-38428541</v>
      </c>
      <c r="F40" s="45">
        <f t="shared" si="4"/>
        <v>-38428541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-19214268</v>
      </c>
      <c r="Y40" s="45">
        <f t="shared" si="4"/>
        <v>19214268</v>
      </c>
      <c r="Z40" s="46">
        <f>+IF(X40&lt;&gt;0,+(Y40/X40)*100,0)</f>
        <v>-100</v>
      </c>
      <c r="AA40" s="47">
        <f t="shared" si="4"/>
        <v>-38428541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4774062</v>
      </c>
      <c r="F7" s="20">
        <v>4774062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3978384</v>
      </c>
      <c r="Y7" s="20">
        <v>-3978384</v>
      </c>
      <c r="Z7" s="21">
        <v>-100</v>
      </c>
      <c r="AA7" s="22">
        <v>4774062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-1996684</v>
      </c>
      <c r="D14" s="18"/>
      <c r="E14" s="19">
        <v>-4822525</v>
      </c>
      <c r="F14" s="20">
        <v>-4822525</v>
      </c>
      <c r="G14" s="20">
        <v>-416669</v>
      </c>
      <c r="H14" s="20">
        <v>-653345</v>
      </c>
      <c r="I14" s="20">
        <v>-729209</v>
      </c>
      <c r="J14" s="20">
        <v>-1799223</v>
      </c>
      <c r="K14" s="20">
        <v>-688449</v>
      </c>
      <c r="L14" s="20">
        <v>-717698</v>
      </c>
      <c r="M14" s="20">
        <v>-931322</v>
      </c>
      <c r="N14" s="20">
        <v>-2337469</v>
      </c>
      <c r="O14" s="20"/>
      <c r="P14" s="20"/>
      <c r="Q14" s="20"/>
      <c r="R14" s="20"/>
      <c r="S14" s="20"/>
      <c r="T14" s="20"/>
      <c r="U14" s="20"/>
      <c r="V14" s="20"/>
      <c r="W14" s="20">
        <v>-4136692</v>
      </c>
      <c r="X14" s="20">
        <v>-2411262</v>
      </c>
      <c r="Y14" s="20">
        <v>-1725430</v>
      </c>
      <c r="Z14" s="21">
        <v>71.557134811563401</v>
      </c>
      <c r="AA14" s="22">
        <v>-4822525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-1996684</v>
      </c>
      <c r="D17" s="26">
        <f>SUM(D6:D16)</f>
        <v>0</v>
      </c>
      <c r="E17" s="27">
        <f t="shared" si="0"/>
        <v>-48463</v>
      </c>
      <c r="F17" s="28">
        <f t="shared" si="0"/>
        <v>-48463</v>
      </c>
      <c r="G17" s="28">
        <f t="shared" si="0"/>
        <v>-416669</v>
      </c>
      <c r="H17" s="28">
        <f t="shared" si="0"/>
        <v>-653345</v>
      </c>
      <c r="I17" s="28">
        <f t="shared" si="0"/>
        <v>-729209</v>
      </c>
      <c r="J17" s="28">
        <f t="shared" si="0"/>
        <v>-1799223</v>
      </c>
      <c r="K17" s="28">
        <f t="shared" si="0"/>
        <v>-688449</v>
      </c>
      <c r="L17" s="28">
        <f t="shared" si="0"/>
        <v>-717698</v>
      </c>
      <c r="M17" s="28">
        <f t="shared" si="0"/>
        <v>-931322</v>
      </c>
      <c r="N17" s="28">
        <f t="shared" si="0"/>
        <v>-2337469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-4136692</v>
      </c>
      <c r="X17" s="28">
        <f t="shared" si="0"/>
        <v>1567122</v>
      </c>
      <c r="Y17" s="28">
        <f t="shared" si="0"/>
        <v>-5703814</v>
      </c>
      <c r="Z17" s="29">
        <f>+IF(X17&lt;&gt;0,+(Y17/X17)*100,0)</f>
        <v>-363.96745116206654</v>
      </c>
      <c r="AA17" s="30">
        <f>SUM(AA6:AA16)</f>
        <v>-48463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-82766650</v>
      </c>
      <c r="F26" s="20">
        <v>-82766650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-41383336</v>
      </c>
      <c r="Y26" s="20">
        <v>41383336</v>
      </c>
      <c r="Z26" s="21">
        <v>-100</v>
      </c>
      <c r="AA26" s="22">
        <v>-82766650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-82766650</v>
      </c>
      <c r="F27" s="28">
        <f t="shared" si="1"/>
        <v>-82766650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-41383336</v>
      </c>
      <c r="Y27" s="28">
        <f t="shared" si="1"/>
        <v>41383336</v>
      </c>
      <c r="Z27" s="29">
        <f>+IF(X27&lt;&gt;0,+(Y27/X27)*100,0)</f>
        <v>-100</v>
      </c>
      <c r="AA27" s="30">
        <f>SUM(AA21:AA26)</f>
        <v>-82766650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-1996684</v>
      </c>
      <c r="D38" s="32">
        <f>+D17+D27+D36</f>
        <v>0</v>
      </c>
      <c r="E38" s="33">
        <f t="shared" si="3"/>
        <v>-82815113</v>
      </c>
      <c r="F38" s="2">
        <f t="shared" si="3"/>
        <v>-82815113</v>
      </c>
      <c r="G38" s="2">
        <f t="shared" si="3"/>
        <v>-416669</v>
      </c>
      <c r="H38" s="2">
        <f t="shared" si="3"/>
        <v>-653345</v>
      </c>
      <c r="I38" s="2">
        <f t="shared" si="3"/>
        <v>-729209</v>
      </c>
      <c r="J38" s="2">
        <f t="shared" si="3"/>
        <v>-1799223</v>
      </c>
      <c r="K38" s="2">
        <f t="shared" si="3"/>
        <v>-688449</v>
      </c>
      <c r="L38" s="2">
        <f t="shared" si="3"/>
        <v>-717698</v>
      </c>
      <c r="M38" s="2">
        <f t="shared" si="3"/>
        <v>-931322</v>
      </c>
      <c r="N38" s="2">
        <f t="shared" si="3"/>
        <v>-2337469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-4136692</v>
      </c>
      <c r="X38" s="2">
        <f t="shared" si="3"/>
        <v>-39816214</v>
      </c>
      <c r="Y38" s="2">
        <f t="shared" si="3"/>
        <v>35679522</v>
      </c>
      <c r="Z38" s="34">
        <f>+IF(X38&lt;&gt;0,+(Y38/X38)*100,0)</f>
        <v>-89.610534040227932</v>
      </c>
      <c r="AA38" s="35">
        <f>+AA17+AA27+AA36</f>
        <v>-82815113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-416669</v>
      </c>
      <c r="I39" s="2">
        <f>+H40+I60</f>
        <v>-1070014</v>
      </c>
      <c r="J39" s="2">
        <f>+G39</f>
        <v>0</v>
      </c>
      <c r="K39" s="2">
        <f>+I40+K60</f>
        <v>-1799223</v>
      </c>
      <c r="L39" s="2">
        <f>+K40+L60</f>
        <v>-2487672</v>
      </c>
      <c r="M39" s="2">
        <f>+L40+M60</f>
        <v>-3205370</v>
      </c>
      <c r="N39" s="2">
        <f>+K39</f>
        <v>-1799223</v>
      </c>
      <c r="O39" s="2">
        <f>+M40+O60</f>
        <v>-4136692</v>
      </c>
      <c r="P39" s="2">
        <f>+O40+P60</f>
        <v>-4136692</v>
      </c>
      <c r="Q39" s="2">
        <f>+P40+Q60</f>
        <v>-4136692</v>
      </c>
      <c r="R39" s="2">
        <f>+O39</f>
        <v>-4136692</v>
      </c>
      <c r="S39" s="2">
        <f>+Q40+S60</f>
        <v>-4136692</v>
      </c>
      <c r="T39" s="2">
        <f>+S40+T60</f>
        <v>-4136692</v>
      </c>
      <c r="U39" s="2">
        <f>+T40+U60</f>
        <v>-4136692</v>
      </c>
      <c r="V39" s="2">
        <f>+S39</f>
        <v>-4136692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-1996684</v>
      </c>
      <c r="D40" s="43">
        <f t="shared" ref="D40:AA40" si="4">+D38+D39</f>
        <v>0</v>
      </c>
      <c r="E40" s="44">
        <f t="shared" si="4"/>
        <v>-82815113</v>
      </c>
      <c r="F40" s="45">
        <f t="shared" si="4"/>
        <v>-82815113</v>
      </c>
      <c r="G40" s="45">
        <f t="shared" si="4"/>
        <v>-416669</v>
      </c>
      <c r="H40" s="45">
        <f t="shared" si="4"/>
        <v>-1070014</v>
      </c>
      <c r="I40" s="45">
        <f t="shared" si="4"/>
        <v>-1799223</v>
      </c>
      <c r="J40" s="45">
        <f>+I40</f>
        <v>-1799223</v>
      </c>
      <c r="K40" s="45">
        <f t="shared" si="4"/>
        <v>-2487672</v>
      </c>
      <c r="L40" s="45">
        <f t="shared" si="4"/>
        <v>-3205370</v>
      </c>
      <c r="M40" s="45">
        <f t="shared" si="4"/>
        <v>-4136692</v>
      </c>
      <c r="N40" s="45">
        <f>+M40</f>
        <v>-4136692</v>
      </c>
      <c r="O40" s="45">
        <f t="shared" si="4"/>
        <v>-4136692</v>
      </c>
      <c r="P40" s="45">
        <f t="shared" si="4"/>
        <v>-4136692</v>
      </c>
      <c r="Q40" s="45">
        <f t="shared" si="4"/>
        <v>-4136692</v>
      </c>
      <c r="R40" s="45">
        <f>+Q40</f>
        <v>-4136692</v>
      </c>
      <c r="S40" s="45">
        <f t="shared" si="4"/>
        <v>-4136692</v>
      </c>
      <c r="T40" s="45">
        <f t="shared" si="4"/>
        <v>-4136692</v>
      </c>
      <c r="U40" s="45">
        <f t="shared" si="4"/>
        <v>-4136692</v>
      </c>
      <c r="V40" s="45">
        <f>+U40</f>
        <v>-4136692</v>
      </c>
      <c r="W40" s="45">
        <f>+V40</f>
        <v>-4136692</v>
      </c>
      <c r="X40" s="45">
        <f t="shared" si="4"/>
        <v>-39816214</v>
      </c>
      <c r="Y40" s="45">
        <f t="shared" si="4"/>
        <v>35679522</v>
      </c>
      <c r="Z40" s="46">
        <f>+IF(X40&lt;&gt;0,+(Y40/X40)*100,0)</f>
        <v>-89.610534040227932</v>
      </c>
      <c r="AA40" s="47">
        <f t="shared" si="4"/>
        <v>-82815113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5000</v>
      </c>
      <c r="H6" s="20"/>
      <c r="I6" s="20"/>
      <c r="J6" s="20">
        <v>5000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5000</v>
      </c>
      <c r="X6" s="20"/>
      <c r="Y6" s="20">
        <v>5000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4791110</v>
      </c>
      <c r="D7" s="18"/>
      <c r="E7" s="19">
        <v>12104899</v>
      </c>
      <c r="F7" s="20">
        <v>12104899</v>
      </c>
      <c r="G7" s="20">
        <v>471549</v>
      </c>
      <c r="H7" s="20">
        <v>408131</v>
      </c>
      <c r="I7" s="20">
        <v>234020</v>
      </c>
      <c r="J7" s="20">
        <v>1113700</v>
      </c>
      <c r="K7" s="20">
        <v>621700</v>
      </c>
      <c r="L7" s="20">
        <v>606546</v>
      </c>
      <c r="M7" s="20">
        <v>509416</v>
      </c>
      <c r="N7" s="20">
        <v>1737662</v>
      </c>
      <c r="O7" s="20"/>
      <c r="P7" s="20"/>
      <c r="Q7" s="20"/>
      <c r="R7" s="20"/>
      <c r="S7" s="20"/>
      <c r="T7" s="20"/>
      <c r="U7" s="20"/>
      <c r="V7" s="20"/>
      <c r="W7" s="20">
        <v>2851362</v>
      </c>
      <c r="X7" s="20">
        <v>6052452</v>
      </c>
      <c r="Y7" s="20">
        <v>-3201090</v>
      </c>
      <c r="Z7" s="21">
        <v>-52.889143110924294</v>
      </c>
      <c r="AA7" s="22">
        <v>12104899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79428</v>
      </c>
      <c r="D9" s="18"/>
      <c r="E9" s="19">
        <v>1890000</v>
      </c>
      <c r="F9" s="20">
        <v>1890000</v>
      </c>
      <c r="G9" s="20">
        <v>2750</v>
      </c>
      <c r="H9" s="20"/>
      <c r="I9" s="20"/>
      <c r="J9" s="20">
        <v>2750</v>
      </c>
      <c r="K9" s="20"/>
      <c r="L9" s="20">
        <v>600</v>
      </c>
      <c r="M9" s="20">
        <v>1200</v>
      </c>
      <c r="N9" s="20">
        <v>1800</v>
      </c>
      <c r="O9" s="20"/>
      <c r="P9" s="20"/>
      <c r="Q9" s="20"/>
      <c r="R9" s="20"/>
      <c r="S9" s="20"/>
      <c r="T9" s="20"/>
      <c r="U9" s="20"/>
      <c r="V9" s="20"/>
      <c r="W9" s="20">
        <v>4550</v>
      </c>
      <c r="X9" s="20">
        <v>945000</v>
      </c>
      <c r="Y9" s="20">
        <v>-940450</v>
      </c>
      <c r="Z9" s="21">
        <v>-99.518518518518519</v>
      </c>
      <c r="AA9" s="22">
        <v>1890000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16956000</v>
      </c>
      <c r="F10" s="20">
        <v>16956000</v>
      </c>
      <c r="G10" s="20">
        <v>6956000</v>
      </c>
      <c r="H10" s="20"/>
      <c r="I10" s="20"/>
      <c r="J10" s="20">
        <v>6956000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6956000</v>
      </c>
      <c r="X10" s="20">
        <v>12006000</v>
      </c>
      <c r="Y10" s="20">
        <v>-5050000</v>
      </c>
      <c r="Z10" s="21">
        <v>-42.062302182242213</v>
      </c>
      <c r="AA10" s="22">
        <v>16956000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-21731595</v>
      </c>
      <c r="D14" s="18"/>
      <c r="E14" s="19">
        <v>-22280872</v>
      </c>
      <c r="F14" s="20">
        <v>-22280872</v>
      </c>
      <c r="G14" s="20">
        <v>-4810203</v>
      </c>
      <c r="H14" s="20">
        <v>-8624171</v>
      </c>
      <c r="I14" s="20">
        <v>-9984185</v>
      </c>
      <c r="J14" s="20">
        <v>-23418559</v>
      </c>
      <c r="K14" s="20">
        <v>-10471259</v>
      </c>
      <c r="L14" s="20">
        <v>-9894266</v>
      </c>
      <c r="M14" s="20">
        <v>-10807546</v>
      </c>
      <c r="N14" s="20">
        <v>-31173071</v>
      </c>
      <c r="O14" s="20"/>
      <c r="P14" s="20"/>
      <c r="Q14" s="20"/>
      <c r="R14" s="20"/>
      <c r="S14" s="20"/>
      <c r="T14" s="20"/>
      <c r="U14" s="20"/>
      <c r="V14" s="20"/>
      <c r="W14" s="20">
        <v>-54591630</v>
      </c>
      <c r="X14" s="20">
        <v>-11140434</v>
      </c>
      <c r="Y14" s="20">
        <v>-43451196</v>
      </c>
      <c r="Z14" s="21">
        <v>390.03144760787598</v>
      </c>
      <c r="AA14" s="22">
        <v>-22280872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-16861057</v>
      </c>
      <c r="D17" s="26">
        <f>SUM(D6:D16)</f>
        <v>0</v>
      </c>
      <c r="E17" s="27">
        <f t="shared" si="0"/>
        <v>8670027</v>
      </c>
      <c r="F17" s="28">
        <f t="shared" si="0"/>
        <v>8670027</v>
      </c>
      <c r="G17" s="28">
        <f t="shared" si="0"/>
        <v>2625096</v>
      </c>
      <c r="H17" s="28">
        <f t="shared" si="0"/>
        <v>-8216040</v>
      </c>
      <c r="I17" s="28">
        <f t="shared" si="0"/>
        <v>-9750165</v>
      </c>
      <c r="J17" s="28">
        <f t="shared" si="0"/>
        <v>-15341109</v>
      </c>
      <c r="K17" s="28">
        <f t="shared" si="0"/>
        <v>-9849559</v>
      </c>
      <c r="L17" s="28">
        <f t="shared" si="0"/>
        <v>-9287120</v>
      </c>
      <c r="M17" s="28">
        <f t="shared" si="0"/>
        <v>-10296930</v>
      </c>
      <c r="N17" s="28">
        <f t="shared" si="0"/>
        <v>-29433609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-44774718</v>
      </c>
      <c r="X17" s="28">
        <f t="shared" si="0"/>
        <v>7863018</v>
      </c>
      <c r="Y17" s="28">
        <f t="shared" si="0"/>
        <v>-52637736</v>
      </c>
      <c r="Z17" s="29">
        <f>+IF(X17&lt;&gt;0,+(Y17/X17)*100,0)</f>
        <v>-669.43425539659199</v>
      </c>
      <c r="AA17" s="30">
        <f>SUM(AA6:AA16)</f>
        <v>8670027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-24205</v>
      </c>
      <c r="D26" s="18"/>
      <c r="E26" s="19">
        <v>-17036000</v>
      </c>
      <c r="F26" s="20">
        <v>-17036000</v>
      </c>
      <c r="G26" s="20"/>
      <c r="H26" s="20">
        <v>-1138714</v>
      </c>
      <c r="I26" s="20"/>
      <c r="J26" s="20">
        <v>-1138714</v>
      </c>
      <c r="K26" s="20">
        <v>-23817</v>
      </c>
      <c r="L26" s="20"/>
      <c r="M26" s="20">
        <v>-6685287</v>
      </c>
      <c r="N26" s="20">
        <v>-6709104</v>
      </c>
      <c r="O26" s="20"/>
      <c r="P26" s="20"/>
      <c r="Q26" s="20"/>
      <c r="R26" s="20"/>
      <c r="S26" s="20"/>
      <c r="T26" s="20"/>
      <c r="U26" s="20"/>
      <c r="V26" s="20"/>
      <c r="W26" s="20">
        <v>-7847818</v>
      </c>
      <c r="X26" s="20">
        <v>-8518002</v>
      </c>
      <c r="Y26" s="20">
        <v>670184</v>
      </c>
      <c r="Z26" s="21">
        <v>-7.8678544569489421</v>
      </c>
      <c r="AA26" s="22">
        <v>-17036000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-24205</v>
      </c>
      <c r="D27" s="26">
        <f>SUM(D21:D26)</f>
        <v>0</v>
      </c>
      <c r="E27" s="27">
        <f t="shared" si="1"/>
        <v>-17036000</v>
      </c>
      <c r="F27" s="28">
        <f t="shared" si="1"/>
        <v>-17036000</v>
      </c>
      <c r="G27" s="28">
        <f t="shared" si="1"/>
        <v>0</v>
      </c>
      <c r="H27" s="28">
        <f t="shared" si="1"/>
        <v>-1138714</v>
      </c>
      <c r="I27" s="28">
        <f t="shared" si="1"/>
        <v>0</v>
      </c>
      <c r="J27" s="28">
        <f t="shared" si="1"/>
        <v>-1138714</v>
      </c>
      <c r="K27" s="28">
        <f t="shared" si="1"/>
        <v>-23817</v>
      </c>
      <c r="L27" s="28">
        <f t="shared" si="1"/>
        <v>0</v>
      </c>
      <c r="M27" s="28">
        <f t="shared" si="1"/>
        <v>-6685287</v>
      </c>
      <c r="N27" s="28">
        <f t="shared" si="1"/>
        <v>-6709104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-7847818</v>
      </c>
      <c r="X27" s="28">
        <f t="shared" si="1"/>
        <v>-8518002</v>
      </c>
      <c r="Y27" s="28">
        <f t="shared" si="1"/>
        <v>670184</v>
      </c>
      <c r="Z27" s="29">
        <f>+IF(X27&lt;&gt;0,+(Y27/X27)*100,0)</f>
        <v>-7.8678544569489421</v>
      </c>
      <c r="AA27" s="30">
        <f>SUM(AA21:AA26)</f>
        <v>-17036000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-16885262</v>
      </c>
      <c r="D38" s="32">
        <f>+D17+D27+D36</f>
        <v>0</v>
      </c>
      <c r="E38" s="33">
        <f t="shared" si="3"/>
        <v>-8365973</v>
      </c>
      <c r="F38" s="2">
        <f t="shared" si="3"/>
        <v>-8365973</v>
      </c>
      <c r="G38" s="2">
        <f t="shared" si="3"/>
        <v>2625096</v>
      </c>
      <c r="H38" s="2">
        <f t="shared" si="3"/>
        <v>-9354754</v>
      </c>
      <c r="I38" s="2">
        <f t="shared" si="3"/>
        <v>-9750165</v>
      </c>
      <c r="J38" s="2">
        <f t="shared" si="3"/>
        <v>-16479823</v>
      </c>
      <c r="K38" s="2">
        <f t="shared" si="3"/>
        <v>-9873376</v>
      </c>
      <c r="L38" s="2">
        <f t="shared" si="3"/>
        <v>-9287120</v>
      </c>
      <c r="M38" s="2">
        <f t="shared" si="3"/>
        <v>-16982217</v>
      </c>
      <c r="N38" s="2">
        <f t="shared" si="3"/>
        <v>-36142713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-52622536</v>
      </c>
      <c r="X38" s="2">
        <f t="shared" si="3"/>
        <v>-654984</v>
      </c>
      <c r="Y38" s="2">
        <f t="shared" si="3"/>
        <v>-51967552</v>
      </c>
      <c r="Z38" s="34">
        <f>+IF(X38&lt;&gt;0,+(Y38/X38)*100,0)</f>
        <v>7934.1712163961265</v>
      </c>
      <c r="AA38" s="35">
        <f>+AA17+AA27+AA36</f>
        <v>-8365973</v>
      </c>
    </row>
    <row r="39" spans="1:27" x14ac:dyDescent="0.25">
      <c r="A39" s="23" t="s">
        <v>60</v>
      </c>
      <c r="B39" s="17"/>
      <c r="C39" s="32">
        <v>-181828665</v>
      </c>
      <c r="D39" s="32"/>
      <c r="E39" s="33"/>
      <c r="F39" s="2"/>
      <c r="G39" s="2">
        <v>-270351946</v>
      </c>
      <c r="H39" s="2">
        <f>+G40+H60</f>
        <v>-267726850</v>
      </c>
      <c r="I39" s="2">
        <f>+H40+I60</f>
        <v>-277081604</v>
      </c>
      <c r="J39" s="2">
        <f>+G39</f>
        <v>-270351946</v>
      </c>
      <c r="K39" s="2">
        <f>+I40+K60</f>
        <v>-286831769</v>
      </c>
      <c r="L39" s="2">
        <f>+K40+L60</f>
        <v>-296705145</v>
      </c>
      <c r="M39" s="2">
        <f>+L40+M60</f>
        <v>-305992265</v>
      </c>
      <c r="N39" s="2">
        <f>+K39</f>
        <v>-286831769</v>
      </c>
      <c r="O39" s="2">
        <f>+M40+O60</f>
        <v>-322974482</v>
      </c>
      <c r="P39" s="2">
        <f>+O40+P60</f>
        <v>-322974482</v>
      </c>
      <c r="Q39" s="2">
        <f>+P40+Q60</f>
        <v>-322974482</v>
      </c>
      <c r="R39" s="2">
        <f>+O39</f>
        <v>-322974482</v>
      </c>
      <c r="S39" s="2">
        <f>+Q40+S60</f>
        <v>-322974482</v>
      </c>
      <c r="T39" s="2">
        <f>+S40+T60</f>
        <v>-322974482</v>
      </c>
      <c r="U39" s="2">
        <f>+T40+U60</f>
        <v>-322974482</v>
      </c>
      <c r="V39" s="2">
        <f>+S39</f>
        <v>-322974482</v>
      </c>
      <c r="W39" s="2">
        <f>+G39</f>
        <v>-270351946</v>
      </c>
      <c r="X39" s="2"/>
      <c r="Y39" s="2">
        <f>+W39-X39</f>
        <v>-270351946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-198713927</v>
      </c>
      <c r="D40" s="43">
        <f t="shared" ref="D40:AA40" si="4">+D38+D39</f>
        <v>0</v>
      </c>
      <c r="E40" s="44">
        <f t="shared" si="4"/>
        <v>-8365973</v>
      </c>
      <c r="F40" s="45">
        <f t="shared" si="4"/>
        <v>-8365973</v>
      </c>
      <c r="G40" s="45">
        <f t="shared" si="4"/>
        <v>-267726850</v>
      </c>
      <c r="H40" s="45">
        <f t="shared" si="4"/>
        <v>-277081604</v>
      </c>
      <c r="I40" s="45">
        <f t="shared" si="4"/>
        <v>-286831769</v>
      </c>
      <c r="J40" s="45">
        <f>+I40</f>
        <v>-286831769</v>
      </c>
      <c r="K40" s="45">
        <f t="shared" si="4"/>
        <v>-296705145</v>
      </c>
      <c r="L40" s="45">
        <f t="shared" si="4"/>
        <v>-305992265</v>
      </c>
      <c r="M40" s="45">
        <f t="shared" si="4"/>
        <v>-322974482</v>
      </c>
      <c r="N40" s="45">
        <f>+M40</f>
        <v>-322974482</v>
      </c>
      <c r="O40" s="45">
        <f t="shared" si="4"/>
        <v>-322974482</v>
      </c>
      <c r="P40" s="45">
        <f t="shared" si="4"/>
        <v>-322974482</v>
      </c>
      <c r="Q40" s="45">
        <f t="shared" si="4"/>
        <v>-322974482</v>
      </c>
      <c r="R40" s="45">
        <f>+Q40</f>
        <v>-322974482</v>
      </c>
      <c r="S40" s="45">
        <f t="shared" si="4"/>
        <v>-322974482</v>
      </c>
      <c r="T40" s="45">
        <f t="shared" si="4"/>
        <v>-322974482</v>
      </c>
      <c r="U40" s="45">
        <f t="shared" si="4"/>
        <v>-322974482</v>
      </c>
      <c r="V40" s="45">
        <f>+U40</f>
        <v>-322974482</v>
      </c>
      <c r="W40" s="45">
        <f>+V40</f>
        <v>-322974482</v>
      </c>
      <c r="X40" s="45">
        <f t="shared" si="4"/>
        <v>-654984</v>
      </c>
      <c r="Y40" s="45">
        <f t="shared" si="4"/>
        <v>-322319498</v>
      </c>
      <c r="Z40" s="46">
        <f>+IF(X40&lt;&gt;0,+(Y40/X40)*100,0)</f>
        <v>49210.285747438102</v>
      </c>
      <c r="AA40" s="47">
        <f t="shared" si="4"/>
        <v>-8365973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-270351946</v>
      </c>
      <c r="J60">
        <v>-270351946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>
        <v>2034891</v>
      </c>
      <c r="N7" s="20">
        <v>2034891</v>
      </c>
      <c r="O7" s="20"/>
      <c r="P7" s="20"/>
      <c r="Q7" s="20"/>
      <c r="R7" s="20"/>
      <c r="S7" s="20"/>
      <c r="T7" s="20"/>
      <c r="U7" s="20"/>
      <c r="V7" s="20"/>
      <c r="W7" s="20">
        <v>2034891</v>
      </c>
      <c r="X7" s="20"/>
      <c r="Y7" s="20">
        <v>2034891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814812</v>
      </c>
      <c r="N8" s="20">
        <v>814812</v>
      </c>
      <c r="O8" s="20"/>
      <c r="P8" s="20"/>
      <c r="Q8" s="20"/>
      <c r="R8" s="20"/>
      <c r="S8" s="20"/>
      <c r="T8" s="20"/>
      <c r="U8" s="20"/>
      <c r="V8" s="20"/>
      <c r="W8" s="20">
        <v>814812</v>
      </c>
      <c r="X8" s="20"/>
      <c r="Y8" s="20">
        <v>814812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-100000000</v>
      </c>
      <c r="F14" s="20">
        <v>-100000000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>
        <v>-100000000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-100000000</v>
      </c>
      <c r="F17" s="28">
        <f t="shared" si="0"/>
        <v>-100000000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2849703</v>
      </c>
      <c r="N17" s="28">
        <f t="shared" si="0"/>
        <v>2849703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2849703</v>
      </c>
      <c r="X17" s="28">
        <f t="shared" si="0"/>
        <v>0</v>
      </c>
      <c r="Y17" s="28">
        <f t="shared" si="0"/>
        <v>2849703</v>
      </c>
      <c r="Z17" s="29">
        <f>+IF(X17&lt;&gt;0,+(Y17/X17)*100,0)</f>
        <v>0</v>
      </c>
      <c r="AA17" s="30">
        <f>SUM(AA6:AA16)</f>
        <v>-100000000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-100000000</v>
      </c>
      <c r="F38" s="2">
        <f t="shared" si="3"/>
        <v>-100000000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2849703</v>
      </c>
      <c r="N38" s="2">
        <f t="shared" si="3"/>
        <v>2849703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2849703</v>
      </c>
      <c r="X38" s="2">
        <f t="shared" si="3"/>
        <v>0</v>
      </c>
      <c r="Y38" s="2">
        <f t="shared" si="3"/>
        <v>2849703</v>
      </c>
      <c r="Z38" s="34">
        <f>+IF(X38&lt;&gt;0,+(Y38/X38)*100,0)</f>
        <v>0</v>
      </c>
      <c r="AA38" s="35">
        <f>+AA17+AA27+AA36</f>
        <v>-100000000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2849703</v>
      </c>
      <c r="P39" s="2">
        <f>+O40+P60</f>
        <v>2849703</v>
      </c>
      <c r="Q39" s="2">
        <f>+P40+Q60</f>
        <v>2849703</v>
      </c>
      <c r="R39" s="2">
        <f>+O39</f>
        <v>2849703</v>
      </c>
      <c r="S39" s="2">
        <f>+Q40+S60</f>
        <v>2849703</v>
      </c>
      <c r="T39" s="2">
        <f>+S40+T60</f>
        <v>2849703</v>
      </c>
      <c r="U39" s="2">
        <f>+T40+U60</f>
        <v>2849703</v>
      </c>
      <c r="V39" s="2">
        <f>+S39</f>
        <v>2849703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-100000000</v>
      </c>
      <c r="F40" s="45">
        <f t="shared" si="4"/>
        <v>-100000000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2849703</v>
      </c>
      <c r="N40" s="45">
        <f>+M40</f>
        <v>2849703</v>
      </c>
      <c r="O40" s="45">
        <f t="shared" si="4"/>
        <v>2849703</v>
      </c>
      <c r="P40" s="45">
        <f t="shared" si="4"/>
        <v>2849703</v>
      </c>
      <c r="Q40" s="45">
        <f t="shared" si="4"/>
        <v>2849703</v>
      </c>
      <c r="R40" s="45">
        <f>+Q40</f>
        <v>2849703</v>
      </c>
      <c r="S40" s="45">
        <f t="shared" si="4"/>
        <v>2849703</v>
      </c>
      <c r="T40" s="45">
        <f t="shared" si="4"/>
        <v>2849703</v>
      </c>
      <c r="U40" s="45">
        <f t="shared" si="4"/>
        <v>2849703</v>
      </c>
      <c r="V40" s="45">
        <f>+U40</f>
        <v>2849703</v>
      </c>
      <c r="W40" s="45">
        <f>+V40</f>
        <v>2849703</v>
      </c>
      <c r="X40" s="45">
        <f t="shared" si="4"/>
        <v>0</v>
      </c>
      <c r="Y40" s="45">
        <f t="shared" si="4"/>
        <v>2849703</v>
      </c>
      <c r="Z40" s="46">
        <f>+IF(X40&lt;&gt;0,+(Y40/X40)*100,0)</f>
        <v>0</v>
      </c>
      <c r="AA40" s="47">
        <f t="shared" si="4"/>
        <v>-100000000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17394527</v>
      </c>
      <c r="D7" s="18"/>
      <c r="E7" s="19">
        <v>139210548</v>
      </c>
      <c r="F7" s="20">
        <v>139210548</v>
      </c>
      <c r="G7" s="20">
        <v>1990008</v>
      </c>
      <c r="H7" s="20">
        <v>914421</v>
      </c>
      <c r="I7" s="20">
        <v>984363</v>
      </c>
      <c r="J7" s="20">
        <v>3888792</v>
      </c>
      <c r="K7" s="20">
        <v>1974709</v>
      </c>
      <c r="L7" s="20">
        <v>1528530</v>
      </c>
      <c r="M7" s="20">
        <v>1301325</v>
      </c>
      <c r="N7" s="20">
        <v>4804564</v>
      </c>
      <c r="O7" s="20"/>
      <c r="P7" s="20"/>
      <c r="Q7" s="20"/>
      <c r="R7" s="20"/>
      <c r="S7" s="20"/>
      <c r="T7" s="20"/>
      <c r="U7" s="20"/>
      <c r="V7" s="20"/>
      <c r="W7" s="20">
        <v>8693356</v>
      </c>
      <c r="X7" s="20">
        <v>69605274</v>
      </c>
      <c r="Y7" s="20">
        <v>-60911918</v>
      </c>
      <c r="Z7" s="21">
        <v>-87.510492380218196</v>
      </c>
      <c r="AA7" s="22">
        <v>139210548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50988512</v>
      </c>
      <c r="D9" s="18"/>
      <c r="E9" s="19">
        <v>63018651</v>
      </c>
      <c r="F9" s="20">
        <v>63018651</v>
      </c>
      <c r="G9" s="20"/>
      <c r="H9" s="20">
        <v>26257810</v>
      </c>
      <c r="I9" s="20"/>
      <c r="J9" s="20">
        <v>26257810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26257810</v>
      </c>
      <c r="X9" s="20">
        <v>42012434</v>
      </c>
      <c r="Y9" s="20">
        <v>-15754624</v>
      </c>
      <c r="Z9" s="21">
        <v>-37.499907765401069</v>
      </c>
      <c r="AA9" s="22">
        <v>63018651</v>
      </c>
    </row>
    <row r="10" spans="1:27" x14ac:dyDescent="0.25">
      <c r="A10" s="23" t="s">
        <v>38</v>
      </c>
      <c r="B10" s="17" t="s">
        <v>6</v>
      </c>
      <c r="C10" s="18">
        <v>99917777</v>
      </c>
      <c r="D10" s="18"/>
      <c r="E10" s="19">
        <v>74730002</v>
      </c>
      <c r="F10" s="20">
        <v>74730002</v>
      </c>
      <c r="G10" s="20"/>
      <c r="H10" s="20">
        <v>19259272</v>
      </c>
      <c r="I10" s="20">
        <v>4274281</v>
      </c>
      <c r="J10" s="20">
        <v>23533553</v>
      </c>
      <c r="K10" s="20">
        <v>27115406</v>
      </c>
      <c r="L10" s="20"/>
      <c r="M10" s="20"/>
      <c r="N10" s="20">
        <v>27115406</v>
      </c>
      <c r="O10" s="20"/>
      <c r="P10" s="20"/>
      <c r="Q10" s="20"/>
      <c r="R10" s="20"/>
      <c r="S10" s="20"/>
      <c r="T10" s="20"/>
      <c r="U10" s="20"/>
      <c r="V10" s="20"/>
      <c r="W10" s="20">
        <v>50648959</v>
      </c>
      <c r="X10" s="20">
        <v>34030334</v>
      </c>
      <c r="Y10" s="20">
        <v>16618625</v>
      </c>
      <c r="Z10" s="21">
        <v>48.834739617895025</v>
      </c>
      <c r="AA10" s="22">
        <v>74730002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-23644478</v>
      </c>
      <c r="D14" s="18"/>
      <c r="E14" s="19"/>
      <c r="F14" s="20"/>
      <c r="G14" s="20">
        <v>-3519107</v>
      </c>
      <c r="H14" s="20">
        <v>-315034</v>
      </c>
      <c r="I14" s="20">
        <v>-1305763</v>
      </c>
      <c r="J14" s="20">
        <v>-5139904</v>
      </c>
      <c r="K14" s="20">
        <v>-1308050</v>
      </c>
      <c r="L14" s="20">
        <v>-1673514</v>
      </c>
      <c r="M14" s="20">
        <v>-9030031</v>
      </c>
      <c r="N14" s="20">
        <v>-12011595</v>
      </c>
      <c r="O14" s="20"/>
      <c r="P14" s="20"/>
      <c r="Q14" s="20"/>
      <c r="R14" s="20"/>
      <c r="S14" s="20"/>
      <c r="T14" s="20"/>
      <c r="U14" s="20"/>
      <c r="V14" s="20"/>
      <c r="W14" s="20">
        <v>-17151499</v>
      </c>
      <c r="X14" s="20"/>
      <c r="Y14" s="20">
        <v>-17151499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144656338</v>
      </c>
      <c r="D17" s="26">
        <f>SUM(D6:D16)</f>
        <v>0</v>
      </c>
      <c r="E17" s="27">
        <f t="shared" si="0"/>
        <v>276959201</v>
      </c>
      <c r="F17" s="28">
        <f t="shared" si="0"/>
        <v>276959201</v>
      </c>
      <c r="G17" s="28">
        <f t="shared" si="0"/>
        <v>-1529099</v>
      </c>
      <c r="H17" s="28">
        <f t="shared" si="0"/>
        <v>46116469</v>
      </c>
      <c r="I17" s="28">
        <f t="shared" si="0"/>
        <v>3952881</v>
      </c>
      <c r="J17" s="28">
        <f t="shared" si="0"/>
        <v>48540251</v>
      </c>
      <c r="K17" s="28">
        <f t="shared" si="0"/>
        <v>27782065</v>
      </c>
      <c r="L17" s="28">
        <f t="shared" si="0"/>
        <v>-144984</v>
      </c>
      <c r="M17" s="28">
        <f t="shared" si="0"/>
        <v>-7728706</v>
      </c>
      <c r="N17" s="28">
        <f t="shared" si="0"/>
        <v>19908375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68448626</v>
      </c>
      <c r="X17" s="28">
        <f t="shared" si="0"/>
        <v>145648042</v>
      </c>
      <c r="Y17" s="28">
        <f t="shared" si="0"/>
        <v>-77199416</v>
      </c>
      <c r="Z17" s="29">
        <f>+IF(X17&lt;&gt;0,+(Y17/X17)*100,0)</f>
        <v>-53.004087758351048</v>
      </c>
      <c r="AA17" s="30">
        <f>SUM(AA6:AA16)</f>
        <v>276959201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-145896527</v>
      </c>
      <c r="D26" s="18"/>
      <c r="E26" s="19">
        <v>-57951024</v>
      </c>
      <c r="F26" s="20">
        <v>-57951024</v>
      </c>
      <c r="G26" s="20">
        <v>-19751843</v>
      </c>
      <c r="H26" s="20">
        <v>-8423436</v>
      </c>
      <c r="I26" s="20">
        <v>-6618570</v>
      </c>
      <c r="J26" s="20">
        <v>-34793849</v>
      </c>
      <c r="K26" s="20">
        <v>-10929071</v>
      </c>
      <c r="L26" s="20">
        <v>-16202723</v>
      </c>
      <c r="M26" s="20">
        <v>1512845</v>
      </c>
      <c r="N26" s="20">
        <v>-25618949</v>
      </c>
      <c r="O26" s="20"/>
      <c r="P26" s="20"/>
      <c r="Q26" s="20"/>
      <c r="R26" s="20"/>
      <c r="S26" s="20"/>
      <c r="T26" s="20"/>
      <c r="U26" s="20"/>
      <c r="V26" s="20"/>
      <c r="W26" s="20">
        <v>-60412798</v>
      </c>
      <c r="X26" s="20">
        <v>-28975512</v>
      </c>
      <c r="Y26" s="20">
        <v>-31437286</v>
      </c>
      <c r="Z26" s="21">
        <v>108.49605004391294</v>
      </c>
      <c r="AA26" s="22">
        <v>-57951024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-145896527</v>
      </c>
      <c r="D27" s="26">
        <f>SUM(D21:D26)</f>
        <v>0</v>
      </c>
      <c r="E27" s="27">
        <f t="shared" si="1"/>
        <v>-57951024</v>
      </c>
      <c r="F27" s="28">
        <f t="shared" si="1"/>
        <v>-57951024</v>
      </c>
      <c r="G27" s="28">
        <f t="shared" si="1"/>
        <v>-19751843</v>
      </c>
      <c r="H27" s="28">
        <f t="shared" si="1"/>
        <v>-8423436</v>
      </c>
      <c r="I27" s="28">
        <f t="shared" si="1"/>
        <v>-6618570</v>
      </c>
      <c r="J27" s="28">
        <f t="shared" si="1"/>
        <v>-34793849</v>
      </c>
      <c r="K27" s="28">
        <f t="shared" si="1"/>
        <v>-10929071</v>
      </c>
      <c r="L27" s="28">
        <f t="shared" si="1"/>
        <v>-16202723</v>
      </c>
      <c r="M27" s="28">
        <f t="shared" si="1"/>
        <v>1512845</v>
      </c>
      <c r="N27" s="28">
        <f t="shared" si="1"/>
        <v>-25618949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-60412798</v>
      </c>
      <c r="X27" s="28">
        <f t="shared" si="1"/>
        <v>-28975512</v>
      </c>
      <c r="Y27" s="28">
        <f t="shared" si="1"/>
        <v>-31437286</v>
      </c>
      <c r="Z27" s="29">
        <f>+IF(X27&lt;&gt;0,+(Y27/X27)*100,0)</f>
        <v>108.49605004391294</v>
      </c>
      <c r="AA27" s="30">
        <f>SUM(AA21:AA26)</f>
        <v>-57951024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-1240189</v>
      </c>
      <c r="D38" s="32">
        <f>+D17+D27+D36</f>
        <v>0</v>
      </c>
      <c r="E38" s="33">
        <f t="shared" si="3"/>
        <v>219008177</v>
      </c>
      <c r="F38" s="2">
        <f t="shared" si="3"/>
        <v>219008177</v>
      </c>
      <c r="G38" s="2">
        <f t="shared" si="3"/>
        <v>-21280942</v>
      </c>
      <c r="H38" s="2">
        <f t="shared" si="3"/>
        <v>37693033</v>
      </c>
      <c r="I38" s="2">
        <f t="shared" si="3"/>
        <v>-2665689</v>
      </c>
      <c r="J38" s="2">
        <f t="shared" si="3"/>
        <v>13746402</v>
      </c>
      <c r="K38" s="2">
        <f t="shared" si="3"/>
        <v>16852994</v>
      </c>
      <c r="L38" s="2">
        <f t="shared" si="3"/>
        <v>-16347707</v>
      </c>
      <c r="M38" s="2">
        <f t="shared" si="3"/>
        <v>-6215861</v>
      </c>
      <c r="N38" s="2">
        <f t="shared" si="3"/>
        <v>-5710574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8035828</v>
      </c>
      <c r="X38" s="2">
        <f t="shared" si="3"/>
        <v>116672530</v>
      </c>
      <c r="Y38" s="2">
        <f t="shared" si="3"/>
        <v>-108636702</v>
      </c>
      <c r="Z38" s="34">
        <f>+IF(X38&lt;&gt;0,+(Y38/X38)*100,0)</f>
        <v>-93.112493574965754</v>
      </c>
      <c r="AA38" s="35">
        <f>+AA17+AA27+AA36</f>
        <v>219008177</v>
      </c>
    </row>
    <row r="39" spans="1:27" x14ac:dyDescent="0.25">
      <c r="A39" s="23" t="s">
        <v>60</v>
      </c>
      <c r="B39" s="17"/>
      <c r="C39" s="32">
        <v>49858977</v>
      </c>
      <c r="D39" s="32"/>
      <c r="E39" s="33">
        <v>73508010</v>
      </c>
      <c r="F39" s="2">
        <v>73508010</v>
      </c>
      <c r="G39" s="2">
        <v>55913670</v>
      </c>
      <c r="H39" s="2">
        <f>+G40+H60</f>
        <v>34632728</v>
      </c>
      <c r="I39" s="2">
        <f>+H40+I60</f>
        <v>72325761</v>
      </c>
      <c r="J39" s="2">
        <f>+G39</f>
        <v>55913670</v>
      </c>
      <c r="K39" s="2">
        <f>+I40+K60</f>
        <v>69660072</v>
      </c>
      <c r="L39" s="2">
        <f>+K40+L60</f>
        <v>86513066</v>
      </c>
      <c r="M39" s="2">
        <f>+L40+M60</f>
        <v>70165359</v>
      </c>
      <c r="N39" s="2">
        <f>+K39</f>
        <v>69660072</v>
      </c>
      <c r="O39" s="2">
        <f>+M40+O60</f>
        <v>63949498</v>
      </c>
      <c r="P39" s="2">
        <f>+O40+P60</f>
        <v>63949498</v>
      </c>
      <c r="Q39" s="2">
        <f>+P40+Q60</f>
        <v>63949498</v>
      </c>
      <c r="R39" s="2">
        <f>+O39</f>
        <v>63949498</v>
      </c>
      <c r="S39" s="2">
        <f>+Q40+S60</f>
        <v>63949498</v>
      </c>
      <c r="T39" s="2">
        <f>+S40+T60</f>
        <v>63949498</v>
      </c>
      <c r="U39" s="2">
        <f>+T40+U60</f>
        <v>63949498</v>
      </c>
      <c r="V39" s="2">
        <f>+S39</f>
        <v>63949498</v>
      </c>
      <c r="W39" s="2">
        <f>+G39</f>
        <v>55913670</v>
      </c>
      <c r="X39" s="2">
        <v>73508010</v>
      </c>
      <c r="Y39" s="2">
        <f>+W39-X39</f>
        <v>-17594340</v>
      </c>
      <c r="Z39" s="34">
        <f>+IF(X39&lt;&gt;0,+(Y39/X39)*100,0)</f>
        <v>-23.935269095163914</v>
      </c>
      <c r="AA39" s="35">
        <v>73508010</v>
      </c>
    </row>
    <row r="40" spans="1:27" x14ac:dyDescent="0.25">
      <c r="A40" s="41" t="s">
        <v>62</v>
      </c>
      <c r="B40" s="42" t="s">
        <v>61</v>
      </c>
      <c r="C40" s="43">
        <f>+C38+C39</f>
        <v>48618788</v>
      </c>
      <c r="D40" s="43">
        <f t="shared" ref="D40:AA40" si="4">+D38+D39</f>
        <v>0</v>
      </c>
      <c r="E40" s="44">
        <f t="shared" si="4"/>
        <v>292516187</v>
      </c>
      <c r="F40" s="45">
        <f t="shared" si="4"/>
        <v>292516187</v>
      </c>
      <c r="G40" s="45">
        <f t="shared" si="4"/>
        <v>34632728</v>
      </c>
      <c r="H40" s="45">
        <f t="shared" si="4"/>
        <v>72325761</v>
      </c>
      <c r="I40" s="45">
        <f t="shared" si="4"/>
        <v>69660072</v>
      </c>
      <c r="J40" s="45">
        <f>+I40</f>
        <v>69660072</v>
      </c>
      <c r="K40" s="45">
        <f t="shared" si="4"/>
        <v>86513066</v>
      </c>
      <c r="L40" s="45">
        <f t="shared" si="4"/>
        <v>70165359</v>
      </c>
      <c r="M40" s="45">
        <f t="shared" si="4"/>
        <v>63949498</v>
      </c>
      <c r="N40" s="45">
        <f>+M40</f>
        <v>63949498</v>
      </c>
      <c r="O40" s="45">
        <f t="shared" si="4"/>
        <v>63949498</v>
      </c>
      <c r="P40" s="45">
        <f t="shared" si="4"/>
        <v>63949498</v>
      </c>
      <c r="Q40" s="45">
        <f t="shared" si="4"/>
        <v>63949498</v>
      </c>
      <c r="R40" s="45">
        <f>+Q40</f>
        <v>63949498</v>
      </c>
      <c r="S40" s="45">
        <f t="shared" si="4"/>
        <v>63949498</v>
      </c>
      <c r="T40" s="45">
        <f t="shared" si="4"/>
        <v>63949498</v>
      </c>
      <c r="U40" s="45">
        <f t="shared" si="4"/>
        <v>63949498</v>
      </c>
      <c r="V40" s="45">
        <f>+U40</f>
        <v>63949498</v>
      </c>
      <c r="W40" s="45">
        <f>+V40</f>
        <v>63949498</v>
      </c>
      <c r="X40" s="45">
        <f t="shared" si="4"/>
        <v>190180540</v>
      </c>
      <c r="Y40" s="45">
        <f t="shared" si="4"/>
        <v>-126231042</v>
      </c>
      <c r="Z40" s="46">
        <f>+IF(X40&lt;&gt;0,+(Y40/X40)*100,0)</f>
        <v>-66.374320947874054</v>
      </c>
      <c r="AA40" s="47">
        <f t="shared" si="4"/>
        <v>292516187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55913670</v>
      </c>
      <c r="J60">
        <v>55913670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31674709</v>
      </c>
      <c r="D7" s="18"/>
      <c r="E7" s="19">
        <v>61662590</v>
      </c>
      <c r="F7" s="20">
        <v>61662590</v>
      </c>
      <c r="G7" s="20">
        <v>3326486</v>
      </c>
      <c r="H7" s="20">
        <v>3226756</v>
      </c>
      <c r="I7" s="20">
        <v>1971732</v>
      </c>
      <c r="J7" s="20">
        <v>8524974</v>
      </c>
      <c r="K7" s="20">
        <v>2334612</v>
      </c>
      <c r="L7" s="20">
        <v>1053805</v>
      </c>
      <c r="M7" s="20">
        <v>905707</v>
      </c>
      <c r="N7" s="20">
        <v>4294124</v>
      </c>
      <c r="O7" s="20"/>
      <c r="P7" s="20"/>
      <c r="Q7" s="20"/>
      <c r="R7" s="20"/>
      <c r="S7" s="20"/>
      <c r="T7" s="20"/>
      <c r="U7" s="20"/>
      <c r="V7" s="20"/>
      <c r="W7" s="20">
        <v>12819098</v>
      </c>
      <c r="X7" s="20">
        <v>33331295</v>
      </c>
      <c r="Y7" s="20">
        <v>-20512197</v>
      </c>
      <c r="Z7" s="21">
        <v>-61.540354192658889</v>
      </c>
      <c r="AA7" s="22">
        <v>61662590</v>
      </c>
    </row>
    <row r="8" spans="1:27" x14ac:dyDescent="0.25">
      <c r="A8" s="23" t="s">
        <v>36</v>
      </c>
      <c r="B8" s="17" t="s">
        <v>32</v>
      </c>
      <c r="C8" s="18">
        <v>51580</v>
      </c>
      <c r="D8" s="18"/>
      <c r="E8" s="19">
        <v>63607</v>
      </c>
      <c r="F8" s="20">
        <v>63607</v>
      </c>
      <c r="G8" s="20">
        <v>2276</v>
      </c>
      <c r="H8" s="20">
        <v>1723</v>
      </c>
      <c r="I8" s="20">
        <v>5745</v>
      </c>
      <c r="J8" s="20">
        <v>9744</v>
      </c>
      <c r="K8" s="20">
        <v>8433</v>
      </c>
      <c r="L8" s="20">
        <v>2297</v>
      </c>
      <c r="M8" s="20">
        <v>2872</v>
      </c>
      <c r="N8" s="20">
        <v>13602</v>
      </c>
      <c r="O8" s="20"/>
      <c r="P8" s="20"/>
      <c r="Q8" s="20"/>
      <c r="R8" s="20"/>
      <c r="S8" s="20"/>
      <c r="T8" s="20"/>
      <c r="U8" s="20"/>
      <c r="V8" s="20"/>
      <c r="W8" s="20">
        <v>23346</v>
      </c>
      <c r="X8" s="20">
        <v>31806</v>
      </c>
      <c r="Y8" s="20">
        <v>-8460</v>
      </c>
      <c r="Z8" s="21">
        <v>-26.59875495189587</v>
      </c>
      <c r="AA8" s="22">
        <v>63607</v>
      </c>
    </row>
    <row r="9" spans="1:27" x14ac:dyDescent="0.25">
      <c r="A9" s="23" t="s">
        <v>37</v>
      </c>
      <c r="B9" s="17" t="s">
        <v>6</v>
      </c>
      <c r="C9" s="18">
        <v>1570</v>
      </c>
      <c r="D9" s="18"/>
      <c r="E9" s="19">
        <v>32001874</v>
      </c>
      <c r="F9" s="20">
        <v>32001874</v>
      </c>
      <c r="G9" s="20"/>
      <c r="H9" s="20"/>
      <c r="I9" s="20">
        <v>17604</v>
      </c>
      <c r="J9" s="20">
        <v>17604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17604</v>
      </c>
      <c r="X9" s="20">
        <v>21334582</v>
      </c>
      <c r="Y9" s="20">
        <v>-21316978</v>
      </c>
      <c r="Z9" s="21">
        <v>-99.917486079642899</v>
      </c>
      <c r="AA9" s="22">
        <v>32001874</v>
      </c>
    </row>
    <row r="10" spans="1:27" x14ac:dyDescent="0.25">
      <c r="A10" s="23" t="s">
        <v>38</v>
      </c>
      <c r="B10" s="17" t="s">
        <v>6</v>
      </c>
      <c r="C10" s="18">
        <v>65480407</v>
      </c>
      <c r="D10" s="18"/>
      <c r="E10" s="19">
        <v>95744897</v>
      </c>
      <c r="F10" s="20">
        <v>95744897</v>
      </c>
      <c r="G10" s="20">
        <v>12828136</v>
      </c>
      <c r="H10" s="20">
        <v>5884458</v>
      </c>
      <c r="I10" s="20">
        <v>6153727</v>
      </c>
      <c r="J10" s="20">
        <v>24866321</v>
      </c>
      <c r="K10" s="20">
        <v>8965722</v>
      </c>
      <c r="L10" s="20">
        <v>2829352</v>
      </c>
      <c r="M10" s="20">
        <v>2603242</v>
      </c>
      <c r="N10" s="20">
        <v>14398316</v>
      </c>
      <c r="O10" s="20"/>
      <c r="P10" s="20"/>
      <c r="Q10" s="20"/>
      <c r="R10" s="20"/>
      <c r="S10" s="20"/>
      <c r="T10" s="20"/>
      <c r="U10" s="20"/>
      <c r="V10" s="20"/>
      <c r="W10" s="20">
        <v>39264637</v>
      </c>
      <c r="X10" s="20">
        <v>47872446</v>
      </c>
      <c r="Y10" s="20">
        <v>-8607809</v>
      </c>
      <c r="Z10" s="21">
        <v>-17.98071692430339</v>
      </c>
      <c r="AA10" s="22">
        <v>95744897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-3586712</v>
      </c>
      <c r="D14" s="18"/>
      <c r="E14" s="19"/>
      <c r="F14" s="20"/>
      <c r="G14" s="20">
        <v>-5118719</v>
      </c>
      <c r="H14" s="20">
        <v>-1717221</v>
      </c>
      <c r="I14" s="20">
        <v>-886786</v>
      </c>
      <c r="J14" s="20">
        <v>-7722726</v>
      </c>
      <c r="K14" s="20">
        <v>-1220466</v>
      </c>
      <c r="L14" s="20">
        <v>-886946</v>
      </c>
      <c r="M14" s="20">
        <v>-3545539</v>
      </c>
      <c r="N14" s="20">
        <v>-5652951</v>
      </c>
      <c r="O14" s="20"/>
      <c r="P14" s="20"/>
      <c r="Q14" s="20"/>
      <c r="R14" s="20"/>
      <c r="S14" s="20"/>
      <c r="T14" s="20"/>
      <c r="U14" s="20"/>
      <c r="V14" s="20"/>
      <c r="W14" s="20">
        <v>-13375677</v>
      </c>
      <c r="X14" s="20"/>
      <c r="Y14" s="20">
        <v>-13375677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93621554</v>
      </c>
      <c r="D17" s="26">
        <f>SUM(D6:D16)</f>
        <v>0</v>
      </c>
      <c r="E17" s="27">
        <f t="shared" si="0"/>
        <v>189472968</v>
      </c>
      <c r="F17" s="28">
        <f t="shared" si="0"/>
        <v>189472968</v>
      </c>
      <c r="G17" s="28">
        <f t="shared" si="0"/>
        <v>11038179</v>
      </c>
      <c r="H17" s="28">
        <f t="shared" si="0"/>
        <v>7395716</v>
      </c>
      <c r="I17" s="28">
        <f t="shared" si="0"/>
        <v>7262022</v>
      </c>
      <c r="J17" s="28">
        <f t="shared" si="0"/>
        <v>25695917</v>
      </c>
      <c r="K17" s="28">
        <f t="shared" si="0"/>
        <v>10088301</v>
      </c>
      <c r="L17" s="28">
        <f t="shared" si="0"/>
        <v>2998508</v>
      </c>
      <c r="M17" s="28">
        <f t="shared" si="0"/>
        <v>-33718</v>
      </c>
      <c r="N17" s="28">
        <f t="shared" si="0"/>
        <v>13053091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38749008</v>
      </c>
      <c r="X17" s="28">
        <f t="shared" si="0"/>
        <v>102570129</v>
      </c>
      <c r="Y17" s="28">
        <f t="shared" si="0"/>
        <v>-63821121</v>
      </c>
      <c r="Z17" s="29">
        <f>+IF(X17&lt;&gt;0,+(Y17/X17)*100,0)</f>
        <v>-62.221936953983949</v>
      </c>
      <c r="AA17" s="30">
        <f>SUM(AA6:AA16)</f>
        <v>189472968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-65787789</v>
      </c>
      <c r="D26" s="18"/>
      <c r="E26" s="19">
        <v>-106269746</v>
      </c>
      <c r="F26" s="20">
        <v>-106269746</v>
      </c>
      <c r="G26" s="20">
        <v>-26288038</v>
      </c>
      <c r="H26" s="20">
        <v>-9533660</v>
      </c>
      <c r="I26" s="20">
        <v>-5320327</v>
      </c>
      <c r="J26" s="20">
        <v>-41142025</v>
      </c>
      <c r="K26" s="20">
        <v>-8475542</v>
      </c>
      <c r="L26" s="20">
        <v>-6419471</v>
      </c>
      <c r="M26" s="20">
        <v>-10382033</v>
      </c>
      <c r="N26" s="20">
        <v>-25277046</v>
      </c>
      <c r="O26" s="20"/>
      <c r="P26" s="20"/>
      <c r="Q26" s="20"/>
      <c r="R26" s="20"/>
      <c r="S26" s="20"/>
      <c r="T26" s="20"/>
      <c r="U26" s="20"/>
      <c r="V26" s="20"/>
      <c r="W26" s="20">
        <v>-66419071</v>
      </c>
      <c r="X26" s="20">
        <v>-53134878</v>
      </c>
      <c r="Y26" s="20">
        <v>-13284193</v>
      </c>
      <c r="Z26" s="21">
        <v>25.000891128422275</v>
      </c>
      <c r="AA26" s="22">
        <v>-106269746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-65787789</v>
      </c>
      <c r="D27" s="26">
        <f>SUM(D21:D26)</f>
        <v>0</v>
      </c>
      <c r="E27" s="27">
        <f t="shared" si="1"/>
        <v>-106269746</v>
      </c>
      <c r="F27" s="28">
        <f t="shared" si="1"/>
        <v>-106269746</v>
      </c>
      <c r="G27" s="28">
        <f t="shared" si="1"/>
        <v>-26288038</v>
      </c>
      <c r="H27" s="28">
        <f t="shared" si="1"/>
        <v>-9533660</v>
      </c>
      <c r="I27" s="28">
        <f t="shared" si="1"/>
        <v>-5320327</v>
      </c>
      <c r="J27" s="28">
        <f t="shared" si="1"/>
        <v>-41142025</v>
      </c>
      <c r="K27" s="28">
        <f t="shared" si="1"/>
        <v>-8475542</v>
      </c>
      <c r="L27" s="28">
        <f t="shared" si="1"/>
        <v>-6419471</v>
      </c>
      <c r="M27" s="28">
        <f t="shared" si="1"/>
        <v>-10382033</v>
      </c>
      <c r="N27" s="28">
        <f t="shared" si="1"/>
        <v>-25277046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-66419071</v>
      </c>
      <c r="X27" s="28">
        <f t="shared" si="1"/>
        <v>-53134878</v>
      </c>
      <c r="Y27" s="28">
        <f t="shared" si="1"/>
        <v>-13284193</v>
      </c>
      <c r="Z27" s="29">
        <f>+IF(X27&lt;&gt;0,+(Y27/X27)*100,0)</f>
        <v>25.000891128422275</v>
      </c>
      <c r="AA27" s="30">
        <f>SUM(AA21:AA26)</f>
        <v>-106269746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27833765</v>
      </c>
      <c r="D38" s="32">
        <f>+D17+D27+D36</f>
        <v>0</v>
      </c>
      <c r="E38" s="33">
        <f t="shared" si="3"/>
        <v>83203222</v>
      </c>
      <c r="F38" s="2">
        <f t="shared" si="3"/>
        <v>83203222</v>
      </c>
      <c r="G38" s="2">
        <f t="shared" si="3"/>
        <v>-15249859</v>
      </c>
      <c r="H38" s="2">
        <f t="shared" si="3"/>
        <v>-2137944</v>
      </c>
      <c r="I38" s="2">
        <f t="shared" si="3"/>
        <v>1941695</v>
      </c>
      <c r="J38" s="2">
        <f t="shared" si="3"/>
        <v>-15446108</v>
      </c>
      <c r="K38" s="2">
        <f t="shared" si="3"/>
        <v>1612759</v>
      </c>
      <c r="L38" s="2">
        <f t="shared" si="3"/>
        <v>-3420963</v>
      </c>
      <c r="M38" s="2">
        <f t="shared" si="3"/>
        <v>-10415751</v>
      </c>
      <c r="N38" s="2">
        <f t="shared" si="3"/>
        <v>-12223955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-27670063</v>
      </c>
      <c r="X38" s="2">
        <f t="shared" si="3"/>
        <v>49435251</v>
      </c>
      <c r="Y38" s="2">
        <f t="shared" si="3"/>
        <v>-77105314</v>
      </c>
      <c r="Z38" s="34">
        <f>+IF(X38&lt;&gt;0,+(Y38/X38)*100,0)</f>
        <v>-155.97233237472588</v>
      </c>
      <c r="AA38" s="35">
        <f>+AA17+AA27+AA36</f>
        <v>83203222</v>
      </c>
    </row>
    <row r="39" spans="1:27" x14ac:dyDescent="0.25">
      <c r="A39" s="23" t="s">
        <v>60</v>
      </c>
      <c r="B39" s="17"/>
      <c r="C39" s="32">
        <v>4536804</v>
      </c>
      <c r="D39" s="32"/>
      <c r="E39" s="33">
        <v>4536805</v>
      </c>
      <c r="F39" s="2">
        <v>4536805</v>
      </c>
      <c r="G39" s="2">
        <v>17054991</v>
      </c>
      <c r="H39" s="2">
        <f>+G40+H60</f>
        <v>1805132</v>
      </c>
      <c r="I39" s="2">
        <f>+H40+I60</f>
        <v>-332812</v>
      </c>
      <c r="J39" s="2">
        <f>+G39</f>
        <v>17054991</v>
      </c>
      <c r="K39" s="2">
        <f>+I40+K60</f>
        <v>1608883</v>
      </c>
      <c r="L39" s="2">
        <f>+K40+L60</f>
        <v>3221642</v>
      </c>
      <c r="M39" s="2">
        <f>+L40+M60</f>
        <v>-199321</v>
      </c>
      <c r="N39" s="2">
        <f>+K39</f>
        <v>1608883</v>
      </c>
      <c r="O39" s="2">
        <f>+M40+O60</f>
        <v>-10615072</v>
      </c>
      <c r="P39" s="2">
        <f>+O40+P60</f>
        <v>-10615072</v>
      </c>
      <c r="Q39" s="2">
        <f>+P40+Q60</f>
        <v>-10615072</v>
      </c>
      <c r="R39" s="2">
        <f>+O39</f>
        <v>-10615072</v>
      </c>
      <c r="S39" s="2">
        <f>+Q40+S60</f>
        <v>-10615072</v>
      </c>
      <c r="T39" s="2">
        <f>+S40+T60</f>
        <v>-10615072</v>
      </c>
      <c r="U39" s="2">
        <f>+T40+U60</f>
        <v>-10615072</v>
      </c>
      <c r="V39" s="2">
        <f>+S39</f>
        <v>-10615072</v>
      </c>
      <c r="W39" s="2">
        <f>+G39</f>
        <v>17054991</v>
      </c>
      <c r="X39" s="2">
        <v>4536805</v>
      </c>
      <c r="Y39" s="2">
        <f>+W39-X39</f>
        <v>12518186</v>
      </c>
      <c r="Z39" s="34">
        <f>+IF(X39&lt;&gt;0,+(Y39/X39)*100,0)</f>
        <v>275.92514996787389</v>
      </c>
      <c r="AA39" s="35">
        <v>4536805</v>
      </c>
    </row>
    <row r="40" spans="1:27" x14ac:dyDescent="0.25">
      <c r="A40" s="41" t="s">
        <v>62</v>
      </c>
      <c r="B40" s="42" t="s">
        <v>61</v>
      </c>
      <c r="C40" s="43">
        <f>+C38+C39</f>
        <v>32370569</v>
      </c>
      <c r="D40" s="43">
        <f t="shared" ref="D40:AA40" si="4">+D38+D39</f>
        <v>0</v>
      </c>
      <c r="E40" s="44">
        <f t="shared" si="4"/>
        <v>87740027</v>
      </c>
      <c r="F40" s="45">
        <f t="shared" si="4"/>
        <v>87740027</v>
      </c>
      <c r="G40" s="45">
        <f t="shared" si="4"/>
        <v>1805132</v>
      </c>
      <c r="H40" s="45">
        <f t="shared" si="4"/>
        <v>-332812</v>
      </c>
      <c r="I40" s="45">
        <f t="shared" si="4"/>
        <v>1608883</v>
      </c>
      <c r="J40" s="45">
        <f>+I40</f>
        <v>1608883</v>
      </c>
      <c r="K40" s="45">
        <f t="shared" si="4"/>
        <v>3221642</v>
      </c>
      <c r="L40" s="45">
        <f t="shared" si="4"/>
        <v>-199321</v>
      </c>
      <c r="M40" s="45">
        <f t="shared" si="4"/>
        <v>-10615072</v>
      </c>
      <c r="N40" s="45">
        <f>+M40</f>
        <v>-10615072</v>
      </c>
      <c r="O40" s="45">
        <f t="shared" si="4"/>
        <v>-10615072</v>
      </c>
      <c r="P40" s="45">
        <f t="shared" si="4"/>
        <v>-10615072</v>
      </c>
      <c r="Q40" s="45">
        <f t="shared" si="4"/>
        <v>-10615072</v>
      </c>
      <c r="R40" s="45">
        <f>+Q40</f>
        <v>-10615072</v>
      </c>
      <c r="S40" s="45">
        <f t="shared" si="4"/>
        <v>-10615072</v>
      </c>
      <c r="T40" s="45">
        <f t="shared" si="4"/>
        <v>-10615072</v>
      </c>
      <c r="U40" s="45">
        <f t="shared" si="4"/>
        <v>-10615072</v>
      </c>
      <c r="V40" s="45">
        <f>+U40</f>
        <v>-10615072</v>
      </c>
      <c r="W40" s="45">
        <f>+V40</f>
        <v>-10615072</v>
      </c>
      <c r="X40" s="45">
        <f t="shared" si="4"/>
        <v>53972056</v>
      </c>
      <c r="Y40" s="45">
        <f t="shared" si="4"/>
        <v>-64587128</v>
      </c>
      <c r="Z40" s="46">
        <f>+IF(X40&lt;&gt;0,+(Y40/X40)*100,0)</f>
        <v>-119.66771842080649</v>
      </c>
      <c r="AA40" s="47">
        <f t="shared" si="4"/>
        <v>87740027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17054991</v>
      </c>
      <c r="J60">
        <v>17054991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>
        <v>366684</v>
      </c>
      <c r="F33" s="20">
        <v>366684</v>
      </c>
      <c r="G33" s="20">
        <v>34637</v>
      </c>
      <c r="H33" s="36">
        <v>14708</v>
      </c>
      <c r="I33" s="36">
        <v>20709</v>
      </c>
      <c r="J33" s="36">
        <v>70054</v>
      </c>
      <c r="K33" s="20">
        <v>33056</v>
      </c>
      <c r="L33" s="20">
        <v>36389</v>
      </c>
      <c r="M33" s="20">
        <v>17040</v>
      </c>
      <c r="N33" s="20">
        <v>86485</v>
      </c>
      <c r="O33" s="36"/>
      <c r="P33" s="36"/>
      <c r="Q33" s="36"/>
      <c r="R33" s="20"/>
      <c r="S33" s="20"/>
      <c r="T33" s="20"/>
      <c r="U33" s="20"/>
      <c r="V33" s="36"/>
      <c r="W33" s="36">
        <v>156539</v>
      </c>
      <c r="X33" s="36">
        <v>183342</v>
      </c>
      <c r="Y33" s="20">
        <v>-26803</v>
      </c>
      <c r="Z33" s="21">
        <v>-14.619127095810017</v>
      </c>
      <c r="AA33" s="22">
        <v>366684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366684</v>
      </c>
      <c r="F36" s="28">
        <f t="shared" si="2"/>
        <v>366684</v>
      </c>
      <c r="G36" s="28">
        <f t="shared" si="2"/>
        <v>34637</v>
      </c>
      <c r="H36" s="28">
        <f t="shared" si="2"/>
        <v>14708</v>
      </c>
      <c r="I36" s="28">
        <f t="shared" si="2"/>
        <v>20709</v>
      </c>
      <c r="J36" s="28">
        <f t="shared" si="2"/>
        <v>70054</v>
      </c>
      <c r="K36" s="28">
        <f t="shared" si="2"/>
        <v>33056</v>
      </c>
      <c r="L36" s="28">
        <f t="shared" si="2"/>
        <v>36389</v>
      </c>
      <c r="M36" s="28">
        <f t="shared" si="2"/>
        <v>17040</v>
      </c>
      <c r="N36" s="28">
        <f t="shared" si="2"/>
        <v>86485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156539</v>
      </c>
      <c r="X36" s="28">
        <f t="shared" si="2"/>
        <v>183342</v>
      </c>
      <c r="Y36" s="28">
        <f t="shared" si="2"/>
        <v>-26803</v>
      </c>
      <c r="Z36" s="29">
        <f>+IF(X36&lt;&gt;0,+(Y36/X36)*100,0)</f>
        <v>-14.619127095810017</v>
      </c>
      <c r="AA36" s="30">
        <f>SUM(AA31:AA35)</f>
        <v>366684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366684</v>
      </c>
      <c r="F38" s="2">
        <f t="shared" si="3"/>
        <v>366684</v>
      </c>
      <c r="G38" s="2">
        <f t="shared" si="3"/>
        <v>34637</v>
      </c>
      <c r="H38" s="2">
        <f t="shared" si="3"/>
        <v>14708</v>
      </c>
      <c r="I38" s="2">
        <f t="shared" si="3"/>
        <v>20709</v>
      </c>
      <c r="J38" s="2">
        <f t="shared" si="3"/>
        <v>70054</v>
      </c>
      <c r="K38" s="2">
        <f t="shared" si="3"/>
        <v>33056</v>
      </c>
      <c r="L38" s="2">
        <f t="shared" si="3"/>
        <v>36389</v>
      </c>
      <c r="M38" s="2">
        <f t="shared" si="3"/>
        <v>17040</v>
      </c>
      <c r="N38" s="2">
        <f t="shared" si="3"/>
        <v>86485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156539</v>
      </c>
      <c r="X38" s="2">
        <f t="shared" si="3"/>
        <v>183342</v>
      </c>
      <c r="Y38" s="2">
        <f t="shared" si="3"/>
        <v>-26803</v>
      </c>
      <c r="Z38" s="34">
        <f>+IF(X38&lt;&gt;0,+(Y38/X38)*100,0)</f>
        <v>-14.619127095810017</v>
      </c>
      <c r="AA38" s="35">
        <f>+AA17+AA27+AA36</f>
        <v>366684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34637</v>
      </c>
      <c r="I39" s="2">
        <f>+H40+I60</f>
        <v>49345</v>
      </c>
      <c r="J39" s="2">
        <f>+G39</f>
        <v>0</v>
      </c>
      <c r="K39" s="2">
        <f>+I40+K60</f>
        <v>70054</v>
      </c>
      <c r="L39" s="2">
        <f>+K40+L60</f>
        <v>103110</v>
      </c>
      <c r="M39" s="2">
        <f>+L40+M60</f>
        <v>139499</v>
      </c>
      <c r="N39" s="2">
        <f>+K39</f>
        <v>70054</v>
      </c>
      <c r="O39" s="2">
        <f>+M40+O60</f>
        <v>156539</v>
      </c>
      <c r="P39" s="2">
        <f>+O40+P60</f>
        <v>156539</v>
      </c>
      <c r="Q39" s="2">
        <f>+P40+Q60</f>
        <v>156539</v>
      </c>
      <c r="R39" s="2">
        <f>+O39</f>
        <v>156539</v>
      </c>
      <c r="S39" s="2">
        <f>+Q40+S60</f>
        <v>156539</v>
      </c>
      <c r="T39" s="2">
        <f>+S40+T60</f>
        <v>156539</v>
      </c>
      <c r="U39" s="2">
        <f>+T40+U60</f>
        <v>156539</v>
      </c>
      <c r="V39" s="2">
        <f>+S39</f>
        <v>156539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366684</v>
      </c>
      <c r="F40" s="45">
        <f t="shared" si="4"/>
        <v>366684</v>
      </c>
      <c r="G40" s="45">
        <f t="shared" si="4"/>
        <v>34637</v>
      </c>
      <c r="H40" s="45">
        <f t="shared" si="4"/>
        <v>49345</v>
      </c>
      <c r="I40" s="45">
        <f t="shared" si="4"/>
        <v>70054</v>
      </c>
      <c r="J40" s="45">
        <f>+I40</f>
        <v>70054</v>
      </c>
      <c r="K40" s="45">
        <f t="shared" si="4"/>
        <v>103110</v>
      </c>
      <c r="L40" s="45">
        <f t="shared" si="4"/>
        <v>139499</v>
      </c>
      <c r="M40" s="45">
        <f t="shared" si="4"/>
        <v>156539</v>
      </c>
      <c r="N40" s="45">
        <f>+M40</f>
        <v>156539</v>
      </c>
      <c r="O40" s="45">
        <f t="shared" si="4"/>
        <v>156539</v>
      </c>
      <c r="P40" s="45">
        <f t="shared" si="4"/>
        <v>156539</v>
      </c>
      <c r="Q40" s="45">
        <f t="shared" si="4"/>
        <v>156539</v>
      </c>
      <c r="R40" s="45">
        <f>+Q40</f>
        <v>156539</v>
      </c>
      <c r="S40" s="45">
        <f t="shared" si="4"/>
        <v>156539</v>
      </c>
      <c r="T40" s="45">
        <f t="shared" si="4"/>
        <v>156539</v>
      </c>
      <c r="U40" s="45">
        <f t="shared" si="4"/>
        <v>156539</v>
      </c>
      <c r="V40" s="45">
        <f>+U40</f>
        <v>156539</v>
      </c>
      <c r="W40" s="45">
        <f>+V40</f>
        <v>156539</v>
      </c>
      <c r="X40" s="45">
        <f t="shared" si="4"/>
        <v>183342</v>
      </c>
      <c r="Y40" s="45">
        <f t="shared" si="4"/>
        <v>-26803</v>
      </c>
      <c r="Z40" s="46">
        <f>+IF(X40&lt;&gt;0,+(Y40/X40)*100,0)</f>
        <v>-14.619127095810017</v>
      </c>
      <c r="AA40" s="47">
        <f t="shared" si="4"/>
        <v>366684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5263259</v>
      </c>
      <c r="D7" s="18"/>
      <c r="E7" s="19">
        <v>10106388</v>
      </c>
      <c r="F7" s="20">
        <v>10106388</v>
      </c>
      <c r="G7" s="20">
        <v>4737177</v>
      </c>
      <c r="H7" s="20">
        <v>595923</v>
      </c>
      <c r="I7" s="20">
        <v>369510</v>
      </c>
      <c r="J7" s="20">
        <v>5702610</v>
      </c>
      <c r="K7" s="20">
        <v>867842</v>
      </c>
      <c r="L7" s="20">
        <v>554911</v>
      </c>
      <c r="M7" s="20">
        <v>459354</v>
      </c>
      <c r="N7" s="20">
        <v>1882107</v>
      </c>
      <c r="O7" s="20"/>
      <c r="P7" s="20"/>
      <c r="Q7" s="20"/>
      <c r="R7" s="20"/>
      <c r="S7" s="20"/>
      <c r="T7" s="20"/>
      <c r="U7" s="20"/>
      <c r="V7" s="20"/>
      <c r="W7" s="20">
        <v>7584717</v>
      </c>
      <c r="X7" s="20">
        <v>5053240</v>
      </c>
      <c r="Y7" s="20">
        <v>2531477</v>
      </c>
      <c r="Z7" s="21">
        <v>50.09611655096532</v>
      </c>
      <c r="AA7" s="22">
        <v>10106388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2199296</v>
      </c>
      <c r="F9" s="20">
        <v>2199296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1099644</v>
      </c>
      <c r="Y9" s="20">
        <v>-1099644</v>
      </c>
      <c r="Z9" s="21">
        <v>-100</v>
      </c>
      <c r="AA9" s="22">
        <v>2199296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42296600</v>
      </c>
      <c r="F10" s="20">
        <v>42296600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21148302</v>
      </c>
      <c r="Y10" s="20">
        <v>-21148302</v>
      </c>
      <c r="Z10" s="21">
        <v>-100</v>
      </c>
      <c r="AA10" s="22">
        <v>42296600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6177614</v>
      </c>
      <c r="F11" s="20">
        <v>6177614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3088806</v>
      </c>
      <c r="Y11" s="20">
        <v>-3088806</v>
      </c>
      <c r="Z11" s="21">
        <v>-100</v>
      </c>
      <c r="AA11" s="22">
        <v>6177614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-25533706</v>
      </c>
      <c r="F14" s="20">
        <v>-25533706</v>
      </c>
      <c r="G14" s="20">
        <v>-2604</v>
      </c>
      <c r="H14" s="20">
        <v>-2041</v>
      </c>
      <c r="I14" s="20">
        <v>-596</v>
      </c>
      <c r="J14" s="20">
        <v>-5241</v>
      </c>
      <c r="K14" s="20"/>
      <c r="L14" s="20">
        <v>-842</v>
      </c>
      <c r="M14" s="20">
        <v>-5814</v>
      </c>
      <c r="N14" s="20">
        <v>-6656</v>
      </c>
      <c r="O14" s="20"/>
      <c r="P14" s="20"/>
      <c r="Q14" s="20"/>
      <c r="R14" s="20"/>
      <c r="S14" s="20"/>
      <c r="T14" s="20"/>
      <c r="U14" s="20"/>
      <c r="V14" s="20"/>
      <c r="W14" s="20">
        <v>-11897</v>
      </c>
      <c r="X14" s="20">
        <v>-13237445</v>
      </c>
      <c r="Y14" s="20">
        <v>13225548</v>
      </c>
      <c r="Z14" s="21">
        <v>-99.910126161052986</v>
      </c>
      <c r="AA14" s="22">
        <v>-25533706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5263259</v>
      </c>
      <c r="D17" s="26">
        <f>SUM(D6:D16)</f>
        <v>0</v>
      </c>
      <c r="E17" s="27">
        <f t="shared" si="0"/>
        <v>35246192</v>
      </c>
      <c r="F17" s="28">
        <f t="shared" si="0"/>
        <v>35246192</v>
      </c>
      <c r="G17" s="28">
        <f t="shared" si="0"/>
        <v>4734573</v>
      </c>
      <c r="H17" s="28">
        <f t="shared" si="0"/>
        <v>593882</v>
      </c>
      <c r="I17" s="28">
        <f t="shared" si="0"/>
        <v>368914</v>
      </c>
      <c r="J17" s="28">
        <f t="shared" si="0"/>
        <v>5697369</v>
      </c>
      <c r="K17" s="28">
        <f t="shared" si="0"/>
        <v>867842</v>
      </c>
      <c r="L17" s="28">
        <f t="shared" si="0"/>
        <v>554069</v>
      </c>
      <c r="M17" s="28">
        <f t="shared" si="0"/>
        <v>453540</v>
      </c>
      <c r="N17" s="28">
        <f t="shared" si="0"/>
        <v>1875451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7572820</v>
      </c>
      <c r="X17" s="28">
        <f t="shared" si="0"/>
        <v>17152547</v>
      </c>
      <c r="Y17" s="28">
        <f t="shared" si="0"/>
        <v>-9579727</v>
      </c>
      <c r="Z17" s="29">
        <f>+IF(X17&lt;&gt;0,+(Y17/X17)*100,0)</f>
        <v>-55.850171989034635</v>
      </c>
      <c r="AA17" s="30">
        <f>SUM(AA6:AA16)</f>
        <v>35246192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-3607223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-3607223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1656036</v>
      </c>
      <c r="D38" s="32">
        <f>+D17+D27+D36</f>
        <v>0</v>
      </c>
      <c r="E38" s="33">
        <f t="shared" si="3"/>
        <v>35246192</v>
      </c>
      <c r="F38" s="2">
        <f t="shared" si="3"/>
        <v>35246192</v>
      </c>
      <c r="G38" s="2">
        <f t="shared" si="3"/>
        <v>4734573</v>
      </c>
      <c r="H38" s="2">
        <f t="shared" si="3"/>
        <v>593882</v>
      </c>
      <c r="I38" s="2">
        <f t="shared" si="3"/>
        <v>368914</v>
      </c>
      <c r="J38" s="2">
        <f t="shared" si="3"/>
        <v>5697369</v>
      </c>
      <c r="K38" s="2">
        <f t="shared" si="3"/>
        <v>867842</v>
      </c>
      <c r="L38" s="2">
        <f t="shared" si="3"/>
        <v>554069</v>
      </c>
      <c r="M38" s="2">
        <f t="shared" si="3"/>
        <v>453540</v>
      </c>
      <c r="N38" s="2">
        <f t="shared" si="3"/>
        <v>1875451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7572820</v>
      </c>
      <c r="X38" s="2">
        <f t="shared" si="3"/>
        <v>17152547</v>
      </c>
      <c r="Y38" s="2">
        <f t="shared" si="3"/>
        <v>-9579727</v>
      </c>
      <c r="Z38" s="34">
        <f>+IF(X38&lt;&gt;0,+(Y38/X38)*100,0)</f>
        <v>-55.850171989034635</v>
      </c>
      <c r="AA38" s="35">
        <f>+AA17+AA27+AA36</f>
        <v>35246192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4734573</v>
      </c>
      <c r="I39" s="2">
        <f>+H40+I60</f>
        <v>5328455</v>
      </c>
      <c r="J39" s="2">
        <f>+G39</f>
        <v>0</v>
      </c>
      <c r="K39" s="2">
        <f>+I40+K60</f>
        <v>5697369</v>
      </c>
      <c r="L39" s="2">
        <f>+K40+L60</f>
        <v>6565211</v>
      </c>
      <c r="M39" s="2">
        <f>+L40+M60</f>
        <v>7119280</v>
      </c>
      <c r="N39" s="2">
        <f>+K39</f>
        <v>5697369</v>
      </c>
      <c r="O39" s="2">
        <f>+M40+O60</f>
        <v>7572820</v>
      </c>
      <c r="P39" s="2">
        <f>+O40+P60</f>
        <v>7572820</v>
      </c>
      <c r="Q39" s="2">
        <f>+P40+Q60</f>
        <v>7572820</v>
      </c>
      <c r="R39" s="2">
        <f>+O39</f>
        <v>7572820</v>
      </c>
      <c r="S39" s="2">
        <f>+Q40+S60</f>
        <v>7572820</v>
      </c>
      <c r="T39" s="2">
        <f>+S40+T60</f>
        <v>7572820</v>
      </c>
      <c r="U39" s="2">
        <f>+T40+U60</f>
        <v>7572820</v>
      </c>
      <c r="V39" s="2">
        <f>+S39</f>
        <v>7572820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1656036</v>
      </c>
      <c r="D40" s="43">
        <f t="shared" ref="D40:AA40" si="4">+D38+D39</f>
        <v>0</v>
      </c>
      <c r="E40" s="44">
        <f t="shared" si="4"/>
        <v>35246192</v>
      </c>
      <c r="F40" s="45">
        <f t="shared" si="4"/>
        <v>35246192</v>
      </c>
      <c r="G40" s="45">
        <f t="shared" si="4"/>
        <v>4734573</v>
      </c>
      <c r="H40" s="45">
        <f t="shared" si="4"/>
        <v>5328455</v>
      </c>
      <c r="I40" s="45">
        <f t="shared" si="4"/>
        <v>5697369</v>
      </c>
      <c r="J40" s="45">
        <f>+I40</f>
        <v>5697369</v>
      </c>
      <c r="K40" s="45">
        <f t="shared" si="4"/>
        <v>6565211</v>
      </c>
      <c r="L40" s="45">
        <f t="shared" si="4"/>
        <v>7119280</v>
      </c>
      <c r="M40" s="45">
        <f t="shared" si="4"/>
        <v>7572820</v>
      </c>
      <c r="N40" s="45">
        <f>+M40</f>
        <v>7572820</v>
      </c>
      <c r="O40" s="45">
        <f t="shared" si="4"/>
        <v>7572820</v>
      </c>
      <c r="P40" s="45">
        <f t="shared" si="4"/>
        <v>7572820</v>
      </c>
      <c r="Q40" s="45">
        <f t="shared" si="4"/>
        <v>7572820</v>
      </c>
      <c r="R40" s="45">
        <f>+Q40</f>
        <v>7572820</v>
      </c>
      <c r="S40" s="45">
        <f t="shared" si="4"/>
        <v>7572820</v>
      </c>
      <c r="T40" s="45">
        <f t="shared" si="4"/>
        <v>7572820</v>
      </c>
      <c r="U40" s="45">
        <f t="shared" si="4"/>
        <v>7572820</v>
      </c>
      <c r="V40" s="45">
        <f>+U40</f>
        <v>7572820</v>
      </c>
      <c r="W40" s="45">
        <f>+V40</f>
        <v>7572820</v>
      </c>
      <c r="X40" s="45">
        <f t="shared" si="4"/>
        <v>17152547</v>
      </c>
      <c r="Y40" s="45">
        <f t="shared" si="4"/>
        <v>-9579727</v>
      </c>
      <c r="Z40" s="46">
        <f>+IF(X40&lt;&gt;0,+(Y40/X40)*100,0)</f>
        <v>-55.850171989034635</v>
      </c>
      <c r="AA40" s="47">
        <f t="shared" si="4"/>
        <v>35246192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46978668</v>
      </c>
      <c r="F7" s="20">
        <v>46978668</v>
      </c>
      <c r="G7" s="20">
        <v>217551</v>
      </c>
      <c r="H7" s="20">
        <v>271308</v>
      </c>
      <c r="I7" s="20">
        <v>226182</v>
      </c>
      <c r="J7" s="20">
        <v>715041</v>
      </c>
      <c r="K7" s="20">
        <v>349993</v>
      </c>
      <c r="L7" s="20"/>
      <c r="M7" s="20">
        <v>320759</v>
      </c>
      <c r="N7" s="20">
        <v>670752</v>
      </c>
      <c r="O7" s="20"/>
      <c r="P7" s="20"/>
      <c r="Q7" s="20"/>
      <c r="R7" s="20"/>
      <c r="S7" s="20"/>
      <c r="T7" s="20"/>
      <c r="U7" s="20"/>
      <c r="V7" s="20"/>
      <c r="W7" s="20">
        <v>1385793</v>
      </c>
      <c r="X7" s="20">
        <v>23489334</v>
      </c>
      <c r="Y7" s="20">
        <v>-22103541</v>
      </c>
      <c r="Z7" s="21">
        <v>-94.100330813977109</v>
      </c>
      <c r="AA7" s="22">
        <v>46978668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-5462484</v>
      </c>
      <c r="F8" s="20">
        <v>-5462484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-2731242</v>
      </c>
      <c r="Y8" s="20">
        <v>2731242</v>
      </c>
      <c r="Z8" s="21">
        <v>-100</v>
      </c>
      <c r="AA8" s="22">
        <v>-5462484</v>
      </c>
    </row>
    <row r="9" spans="1:27" x14ac:dyDescent="0.25">
      <c r="A9" s="23" t="s">
        <v>37</v>
      </c>
      <c r="B9" s="17" t="s">
        <v>6</v>
      </c>
      <c r="C9" s="18"/>
      <c r="D9" s="18"/>
      <c r="E9" s="19">
        <v>4051200</v>
      </c>
      <c r="F9" s="20">
        <v>4051200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2025600</v>
      </c>
      <c r="Y9" s="20">
        <v>-2025600</v>
      </c>
      <c r="Z9" s="21">
        <v>-100</v>
      </c>
      <c r="AA9" s="22">
        <v>4051200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12981588</v>
      </c>
      <c r="F10" s="20">
        <v>12981588</v>
      </c>
      <c r="G10" s="20">
        <v>3896000</v>
      </c>
      <c r="H10" s="20"/>
      <c r="I10" s="20"/>
      <c r="J10" s="20">
        <v>3896000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3896000</v>
      </c>
      <c r="X10" s="20">
        <v>6490794</v>
      </c>
      <c r="Y10" s="20">
        <v>-2594794</v>
      </c>
      <c r="Z10" s="21">
        <v>-39.976526754662061</v>
      </c>
      <c r="AA10" s="22">
        <v>12981588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-41873232</v>
      </c>
      <c r="F14" s="20">
        <v>-41873232</v>
      </c>
      <c r="G14" s="20">
        <v>-2842666</v>
      </c>
      <c r="H14" s="20">
        <v>-1025605</v>
      </c>
      <c r="I14" s="20">
        <v>-1549832</v>
      </c>
      <c r="J14" s="20">
        <v>-5418103</v>
      </c>
      <c r="K14" s="20">
        <v>-967026</v>
      </c>
      <c r="L14" s="20"/>
      <c r="M14" s="20">
        <v>-3459988</v>
      </c>
      <c r="N14" s="20">
        <v>-4427014</v>
      </c>
      <c r="O14" s="20"/>
      <c r="P14" s="20"/>
      <c r="Q14" s="20"/>
      <c r="R14" s="20"/>
      <c r="S14" s="20"/>
      <c r="T14" s="20"/>
      <c r="U14" s="20"/>
      <c r="V14" s="20"/>
      <c r="W14" s="20">
        <v>-9845117</v>
      </c>
      <c r="X14" s="20">
        <v>-20936616</v>
      </c>
      <c r="Y14" s="20">
        <v>11091499</v>
      </c>
      <c r="Z14" s="21">
        <v>-52.976560299907106</v>
      </c>
      <c r="AA14" s="22">
        <v>-41873232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16675740</v>
      </c>
      <c r="F17" s="28">
        <f t="shared" si="0"/>
        <v>16675740</v>
      </c>
      <c r="G17" s="28">
        <f t="shared" si="0"/>
        <v>1270885</v>
      </c>
      <c r="H17" s="28">
        <f t="shared" si="0"/>
        <v>-754297</v>
      </c>
      <c r="I17" s="28">
        <f t="shared" si="0"/>
        <v>-1323650</v>
      </c>
      <c r="J17" s="28">
        <f t="shared" si="0"/>
        <v>-807062</v>
      </c>
      <c r="K17" s="28">
        <f t="shared" si="0"/>
        <v>-617033</v>
      </c>
      <c r="L17" s="28">
        <f t="shared" si="0"/>
        <v>0</v>
      </c>
      <c r="M17" s="28">
        <f t="shared" si="0"/>
        <v>-3139229</v>
      </c>
      <c r="N17" s="28">
        <f t="shared" si="0"/>
        <v>-3756262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-4563324</v>
      </c>
      <c r="X17" s="28">
        <f t="shared" si="0"/>
        <v>8337870</v>
      </c>
      <c r="Y17" s="28">
        <f t="shared" si="0"/>
        <v>-12901194</v>
      </c>
      <c r="Z17" s="29">
        <f>+IF(X17&lt;&gt;0,+(Y17/X17)*100,0)</f>
        <v>-154.73009293740486</v>
      </c>
      <c r="AA17" s="30">
        <f>SUM(AA6:AA16)</f>
        <v>16675740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16675740</v>
      </c>
      <c r="F38" s="2">
        <f t="shared" si="3"/>
        <v>16675740</v>
      </c>
      <c r="G38" s="2">
        <f t="shared" si="3"/>
        <v>1270885</v>
      </c>
      <c r="H38" s="2">
        <f t="shared" si="3"/>
        <v>-754297</v>
      </c>
      <c r="I38" s="2">
        <f t="shared" si="3"/>
        <v>-1323650</v>
      </c>
      <c r="J38" s="2">
        <f t="shared" si="3"/>
        <v>-807062</v>
      </c>
      <c r="K38" s="2">
        <f t="shared" si="3"/>
        <v>-617033</v>
      </c>
      <c r="L38" s="2">
        <f t="shared" si="3"/>
        <v>0</v>
      </c>
      <c r="M38" s="2">
        <f t="shared" si="3"/>
        <v>-3139229</v>
      </c>
      <c r="N38" s="2">
        <f t="shared" si="3"/>
        <v>-3756262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-4563324</v>
      </c>
      <c r="X38" s="2">
        <f t="shared" si="3"/>
        <v>8337870</v>
      </c>
      <c r="Y38" s="2">
        <f t="shared" si="3"/>
        <v>-12901194</v>
      </c>
      <c r="Z38" s="34">
        <f>+IF(X38&lt;&gt;0,+(Y38/X38)*100,0)</f>
        <v>-154.73009293740486</v>
      </c>
      <c r="AA38" s="35">
        <f>+AA17+AA27+AA36</f>
        <v>16675740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-9293782</v>
      </c>
      <c r="H39" s="2">
        <f>+G40+H60</f>
        <v>-8616495</v>
      </c>
      <c r="I39" s="2">
        <f>+H40+I60</f>
        <v>-9370792</v>
      </c>
      <c r="J39" s="2">
        <f>+G39</f>
        <v>-9293782</v>
      </c>
      <c r="K39" s="2">
        <f>+I40+K60</f>
        <v>-10694442</v>
      </c>
      <c r="L39" s="2">
        <f>+K40+L60</f>
        <v>-11311475</v>
      </c>
      <c r="M39" s="2">
        <f>+L40+M60</f>
        <v>-11311475</v>
      </c>
      <c r="N39" s="2">
        <f>+K39</f>
        <v>-10694442</v>
      </c>
      <c r="O39" s="2">
        <f>+M40+O60</f>
        <v>-14450704</v>
      </c>
      <c r="P39" s="2">
        <f>+O40+P60</f>
        <v>-14450704</v>
      </c>
      <c r="Q39" s="2">
        <f>+P40+Q60</f>
        <v>-14450704</v>
      </c>
      <c r="R39" s="2">
        <f>+O39</f>
        <v>-14450704</v>
      </c>
      <c r="S39" s="2">
        <f>+Q40+S60</f>
        <v>-14450704</v>
      </c>
      <c r="T39" s="2">
        <f>+S40+T60</f>
        <v>-14450704</v>
      </c>
      <c r="U39" s="2">
        <f>+T40+U60</f>
        <v>-14450704</v>
      </c>
      <c r="V39" s="2">
        <f>+S39</f>
        <v>-14450704</v>
      </c>
      <c r="W39" s="2">
        <f>+G39</f>
        <v>-9293782</v>
      </c>
      <c r="X39" s="2"/>
      <c r="Y39" s="2">
        <f>+W39-X39</f>
        <v>-9293782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16675740</v>
      </c>
      <c r="F40" s="45">
        <f t="shared" si="4"/>
        <v>16675740</v>
      </c>
      <c r="G40" s="45">
        <f t="shared" si="4"/>
        <v>-8022897</v>
      </c>
      <c r="H40" s="45">
        <f t="shared" si="4"/>
        <v>-9370792</v>
      </c>
      <c r="I40" s="45">
        <f t="shared" si="4"/>
        <v>-10694442</v>
      </c>
      <c r="J40" s="45">
        <f>+I40</f>
        <v>-10694442</v>
      </c>
      <c r="K40" s="45">
        <f t="shared" si="4"/>
        <v>-11311475</v>
      </c>
      <c r="L40" s="45">
        <f t="shared" si="4"/>
        <v>-11311475</v>
      </c>
      <c r="M40" s="45">
        <f t="shared" si="4"/>
        <v>-14450704</v>
      </c>
      <c r="N40" s="45">
        <f>+M40</f>
        <v>-14450704</v>
      </c>
      <c r="O40" s="45">
        <f t="shared" si="4"/>
        <v>-14450704</v>
      </c>
      <c r="P40" s="45">
        <f t="shared" si="4"/>
        <v>-14450704</v>
      </c>
      <c r="Q40" s="45">
        <f t="shared" si="4"/>
        <v>-14450704</v>
      </c>
      <c r="R40" s="45">
        <f>+Q40</f>
        <v>-14450704</v>
      </c>
      <c r="S40" s="45">
        <f t="shared" si="4"/>
        <v>-14450704</v>
      </c>
      <c r="T40" s="45">
        <f t="shared" si="4"/>
        <v>-14450704</v>
      </c>
      <c r="U40" s="45">
        <f t="shared" si="4"/>
        <v>-14450704</v>
      </c>
      <c r="V40" s="45">
        <f>+U40</f>
        <v>-14450704</v>
      </c>
      <c r="W40" s="45">
        <f>+V40</f>
        <v>-14450704</v>
      </c>
      <c r="X40" s="45">
        <f t="shared" si="4"/>
        <v>8337870</v>
      </c>
      <c r="Y40" s="45">
        <f t="shared" si="4"/>
        <v>-22194976</v>
      </c>
      <c r="Z40" s="46">
        <f>+IF(X40&lt;&gt;0,+(Y40/X40)*100,0)</f>
        <v>-266.19479555330076</v>
      </c>
      <c r="AA40" s="47">
        <f t="shared" si="4"/>
        <v>16675740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-9293782</v>
      </c>
      <c r="H60">
        <v>-593598</v>
      </c>
      <c r="J60">
        <v>-9293782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-82168881</v>
      </c>
      <c r="D14" s="18"/>
      <c r="E14" s="19">
        <v>-40000000</v>
      </c>
      <c r="F14" s="20">
        <v>-40000000</v>
      </c>
      <c r="G14" s="20">
        <v>-20038883</v>
      </c>
      <c r="H14" s="20">
        <v>-3171090</v>
      </c>
      <c r="I14" s="20"/>
      <c r="J14" s="20">
        <v>-23209973</v>
      </c>
      <c r="K14" s="20">
        <v>-3791507</v>
      </c>
      <c r="L14" s="20">
        <v>-4295432</v>
      </c>
      <c r="M14" s="20">
        <v>-11560535</v>
      </c>
      <c r="N14" s="20">
        <v>-19647474</v>
      </c>
      <c r="O14" s="20"/>
      <c r="P14" s="20"/>
      <c r="Q14" s="20"/>
      <c r="R14" s="20"/>
      <c r="S14" s="20"/>
      <c r="T14" s="20"/>
      <c r="U14" s="20"/>
      <c r="V14" s="20"/>
      <c r="W14" s="20">
        <v>-42857447</v>
      </c>
      <c r="X14" s="20">
        <v>-20000010</v>
      </c>
      <c r="Y14" s="20">
        <v>-22857437</v>
      </c>
      <c r="Z14" s="21">
        <v>114.28712785643607</v>
      </c>
      <c r="AA14" s="22">
        <v>-40000000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-82168881</v>
      </c>
      <c r="D17" s="26">
        <f>SUM(D6:D16)</f>
        <v>0</v>
      </c>
      <c r="E17" s="27">
        <f t="shared" si="0"/>
        <v>-40000000</v>
      </c>
      <c r="F17" s="28">
        <f t="shared" si="0"/>
        <v>-40000000</v>
      </c>
      <c r="G17" s="28">
        <f t="shared" si="0"/>
        <v>-20038883</v>
      </c>
      <c r="H17" s="28">
        <f t="shared" si="0"/>
        <v>-3171090</v>
      </c>
      <c r="I17" s="28">
        <f t="shared" si="0"/>
        <v>0</v>
      </c>
      <c r="J17" s="28">
        <f t="shared" si="0"/>
        <v>-23209973</v>
      </c>
      <c r="K17" s="28">
        <f t="shared" si="0"/>
        <v>-3791507</v>
      </c>
      <c r="L17" s="28">
        <f t="shared" si="0"/>
        <v>-4295432</v>
      </c>
      <c r="M17" s="28">
        <f t="shared" si="0"/>
        <v>-11560535</v>
      </c>
      <c r="N17" s="28">
        <f t="shared" si="0"/>
        <v>-19647474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-42857447</v>
      </c>
      <c r="X17" s="28">
        <f t="shared" si="0"/>
        <v>-20000010</v>
      </c>
      <c r="Y17" s="28">
        <f t="shared" si="0"/>
        <v>-22857437</v>
      </c>
      <c r="Z17" s="29">
        <f>+IF(X17&lt;&gt;0,+(Y17/X17)*100,0)</f>
        <v>114.28712785643607</v>
      </c>
      <c r="AA17" s="30">
        <f>SUM(AA6:AA16)</f>
        <v>-40000000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-82168881</v>
      </c>
      <c r="D38" s="32">
        <f>+D17+D27+D36</f>
        <v>0</v>
      </c>
      <c r="E38" s="33">
        <f t="shared" si="3"/>
        <v>-40000000</v>
      </c>
      <c r="F38" s="2">
        <f t="shared" si="3"/>
        <v>-40000000</v>
      </c>
      <c r="G38" s="2">
        <f t="shared" si="3"/>
        <v>-20038883</v>
      </c>
      <c r="H38" s="2">
        <f t="shared" si="3"/>
        <v>-3171090</v>
      </c>
      <c r="I38" s="2">
        <f t="shared" si="3"/>
        <v>0</v>
      </c>
      <c r="J38" s="2">
        <f t="shared" si="3"/>
        <v>-23209973</v>
      </c>
      <c r="K38" s="2">
        <f t="shared" si="3"/>
        <v>-3791507</v>
      </c>
      <c r="L38" s="2">
        <f t="shared" si="3"/>
        <v>-4295432</v>
      </c>
      <c r="M38" s="2">
        <f t="shared" si="3"/>
        <v>-11560535</v>
      </c>
      <c r="N38" s="2">
        <f t="shared" si="3"/>
        <v>-19647474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-42857447</v>
      </c>
      <c r="X38" s="2">
        <f t="shared" si="3"/>
        <v>-20000010</v>
      </c>
      <c r="Y38" s="2">
        <f t="shared" si="3"/>
        <v>-22857437</v>
      </c>
      <c r="Z38" s="34">
        <f>+IF(X38&lt;&gt;0,+(Y38/X38)*100,0)</f>
        <v>114.28712785643607</v>
      </c>
      <c r="AA38" s="35">
        <f>+AA17+AA27+AA36</f>
        <v>-40000000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-20038883</v>
      </c>
      <c r="I39" s="2">
        <f>+H40+I60</f>
        <v>-23209973</v>
      </c>
      <c r="J39" s="2">
        <f>+G39</f>
        <v>0</v>
      </c>
      <c r="K39" s="2">
        <f>+I40+K60</f>
        <v>-23209973</v>
      </c>
      <c r="L39" s="2">
        <f>+K40+L60</f>
        <v>-27001480</v>
      </c>
      <c r="M39" s="2">
        <f>+L40+M60</f>
        <v>-31296912</v>
      </c>
      <c r="N39" s="2">
        <f>+K39</f>
        <v>-23209973</v>
      </c>
      <c r="O39" s="2">
        <f>+M40+O60</f>
        <v>-42857447</v>
      </c>
      <c r="P39" s="2">
        <f>+O40+P60</f>
        <v>-42857447</v>
      </c>
      <c r="Q39" s="2">
        <f>+P40+Q60</f>
        <v>-42857447</v>
      </c>
      <c r="R39" s="2">
        <f>+O39</f>
        <v>-42857447</v>
      </c>
      <c r="S39" s="2">
        <f>+Q40+S60</f>
        <v>-42857447</v>
      </c>
      <c r="T39" s="2">
        <f>+S40+T60</f>
        <v>-42857447</v>
      </c>
      <c r="U39" s="2">
        <f>+T40+U60</f>
        <v>-42857447</v>
      </c>
      <c r="V39" s="2">
        <f>+S39</f>
        <v>-42857447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-82168881</v>
      </c>
      <c r="D40" s="43">
        <f t="shared" ref="D40:AA40" si="4">+D38+D39</f>
        <v>0</v>
      </c>
      <c r="E40" s="44">
        <f t="shared" si="4"/>
        <v>-40000000</v>
      </c>
      <c r="F40" s="45">
        <f t="shared" si="4"/>
        <v>-40000000</v>
      </c>
      <c r="G40" s="45">
        <f t="shared" si="4"/>
        <v>-20038883</v>
      </c>
      <c r="H40" s="45">
        <f t="shared" si="4"/>
        <v>-23209973</v>
      </c>
      <c r="I40" s="45">
        <f t="shared" si="4"/>
        <v>-23209973</v>
      </c>
      <c r="J40" s="45">
        <f>+I40</f>
        <v>-23209973</v>
      </c>
      <c r="K40" s="45">
        <f t="shared" si="4"/>
        <v>-27001480</v>
      </c>
      <c r="L40" s="45">
        <f t="shared" si="4"/>
        <v>-31296912</v>
      </c>
      <c r="M40" s="45">
        <f t="shared" si="4"/>
        <v>-42857447</v>
      </c>
      <c r="N40" s="45">
        <f>+M40</f>
        <v>-42857447</v>
      </c>
      <c r="O40" s="45">
        <f t="shared" si="4"/>
        <v>-42857447</v>
      </c>
      <c r="P40" s="45">
        <f t="shared" si="4"/>
        <v>-42857447</v>
      </c>
      <c r="Q40" s="45">
        <f t="shared" si="4"/>
        <v>-42857447</v>
      </c>
      <c r="R40" s="45">
        <f>+Q40</f>
        <v>-42857447</v>
      </c>
      <c r="S40" s="45">
        <f t="shared" si="4"/>
        <v>-42857447</v>
      </c>
      <c r="T40" s="45">
        <f t="shared" si="4"/>
        <v>-42857447</v>
      </c>
      <c r="U40" s="45">
        <f t="shared" si="4"/>
        <v>-42857447</v>
      </c>
      <c r="V40" s="45">
        <f>+U40</f>
        <v>-42857447</v>
      </c>
      <c r="W40" s="45">
        <f>+V40</f>
        <v>-42857447</v>
      </c>
      <c r="X40" s="45">
        <f t="shared" si="4"/>
        <v>-20000010</v>
      </c>
      <c r="Y40" s="45">
        <f t="shared" si="4"/>
        <v>-22857437</v>
      </c>
      <c r="Z40" s="46">
        <f>+IF(X40&lt;&gt;0,+(Y40/X40)*100,0)</f>
        <v>114.28712785643607</v>
      </c>
      <c r="AA40" s="47">
        <f t="shared" si="4"/>
        <v>-40000000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-227319913</v>
      </c>
      <c r="D14" s="18"/>
      <c r="E14" s="19">
        <v>-220157170</v>
      </c>
      <c r="F14" s="20">
        <v>-220157170</v>
      </c>
      <c r="G14" s="20">
        <v>-19744309</v>
      </c>
      <c r="H14" s="20">
        <v>-22797133</v>
      </c>
      <c r="I14" s="20">
        <v>-23965818</v>
      </c>
      <c r="J14" s="20">
        <v>-66507260</v>
      </c>
      <c r="K14" s="20">
        <v>-22263630</v>
      </c>
      <c r="L14" s="20">
        <v>-25586179</v>
      </c>
      <c r="M14" s="20">
        <v>-25600201</v>
      </c>
      <c r="N14" s="20">
        <v>-73450010</v>
      </c>
      <c r="O14" s="20"/>
      <c r="P14" s="20"/>
      <c r="Q14" s="20"/>
      <c r="R14" s="20"/>
      <c r="S14" s="20"/>
      <c r="T14" s="20"/>
      <c r="U14" s="20"/>
      <c r="V14" s="20"/>
      <c r="W14" s="20">
        <v>-139957270</v>
      </c>
      <c r="X14" s="20">
        <v>-110078592</v>
      </c>
      <c r="Y14" s="20">
        <v>-29878678</v>
      </c>
      <c r="Z14" s="21">
        <v>27.143041582508616</v>
      </c>
      <c r="AA14" s="22">
        <v>-220157170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-227319913</v>
      </c>
      <c r="D17" s="26">
        <f>SUM(D6:D16)</f>
        <v>0</v>
      </c>
      <c r="E17" s="27">
        <f t="shared" si="0"/>
        <v>-220157170</v>
      </c>
      <c r="F17" s="28">
        <f t="shared" si="0"/>
        <v>-220157170</v>
      </c>
      <c r="G17" s="28">
        <f t="shared" si="0"/>
        <v>-19744309</v>
      </c>
      <c r="H17" s="28">
        <f t="shared" si="0"/>
        <v>-22797133</v>
      </c>
      <c r="I17" s="28">
        <f t="shared" si="0"/>
        <v>-23965818</v>
      </c>
      <c r="J17" s="28">
        <f t="shared" si="0"/>
        <v>-66507260</v>
      </c>
      <c r="K17" s="28">
        <f t="shared" si="0"/>
        <v>-22263630</v>
      </c>
      <c r="L17" s="28">
        <f t="shared" si="0"/>
        <v>-25586179</v>
      </c>
      <c r="M17" s="28">
        <f t="shared" si="0"/>
        <v>-25600201</v>
      </c>
      <c r="N17" s="28">
        <f t="shared" si="0"/>
        <v>-73450010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-139957270</v>
      </c>
      <c r="X17" s="28">
        <f t="shared" si="0"/>
        <v>-110078592</v>
      </c>
      <c r="Y17" s="28">
        <f t="shared" si="0"/>
        <v>-29878678</v>
      </c>
      <c r="Z17" s="29">
        <f>+IF(X17&lt;&gt;0,+(Y17/X17)*100,0)</f>
        <v>27.143041582508616</v>
      </c>
      <c r="AA17" s="30">
        <f>SUM(AA6:AA16)</f>
        <v>-220157170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>
        <v>-153301</v>
      </c>
      <c r="H33" s="36">
        <v>211453</v>
      </c>
      <c r="I33" s="36"/>
      <c r="J33" s="36">
        <v>58152</v>
      </c>
      <c r="K33" s="20">
        <v>270794</v>
      </c>
      <c r="L33" s="20">
        <v>41222</v>
      </c>
      <c r="M33" s="20">
        <v>151399</v>
      </c>
      <c r="N33" s="20">
        <v>463415</v>
      </c>
      <c r="O33" s="36"/>
      <c r="P33" s="36"/>
      <c r="Q33" s="36"/>
      <c r="R33" s="20"/>
      <c r="S33" s="20"/>
      <c r="T33" s="20"/>
      <c r="U33" s="20"/>
      <c r="V33" s="36"/>
      <c r="W33" s="36">
        <v>521567</v>
      </c>
      <c r="X33" s="36"/>
      <c r="Y33" s="20">
        <v>521567</v>
      </c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-153301</v>
      </c>
      <c r="H36" s="28">
        <f t="shared" si="2"/>
        <v>211453</v>
      </c>
      <c r="I36" s="28">
        <f t="shared" si="2"/>
        <v>0</v>
      </c>
      <c r="J36" s="28">
        <f t="shared" si="2"/>
        <v>58152</v>
      </c>
      <c r="K36" s="28">
        <f t="shared" si="2"/>
        <v>270794</v>
      </c>
      <c r="L36" s="28">
        <f t="shared" si="2"/>
        <v>41222</v>
      </c>
      <c r="M36" s="28">
        <f t="shared" si="2"/>
        <v>151399</v>
      </c>
      <c r="N36" s="28">
        <f t="shared" si="2"/>
        <v>463415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521567</v>
      </c>
      <c r="X36" s="28">
        <f t="shared" si="2"/>
        <v>0</v>
      </c>
      <c r="Y36" s="28">
        <f t="shared" si="2"/>
        <v>521567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-227319913</v>
      </c>
      <c r="D38" s="32">
        <f>+D17+D27+D36</f>
        <v>0</v>
      </c>
      <c r="E38" s="33">
        <f t="shared" si="3"/>
        <v>-220157170</v>
      </c>
      <c r="F38" s="2">
        <f t="shared" si="3"/>
        <v>-220157170</v>
      </c>
      <c r="G38" s="2">
        <f t="shared" si="3"/>
        <v>-19897610</v>
      </c>
      <c r="H38" s="2">
        <f t="shared" si="3"/>
        <v>-22585680</v>
      </c>
      <c r="I38" s="2">
        <f t="shared" si="3"/>
        <v>-23965818</v>
      </c>
      <c r="J38" s="2">
        <f t="shared" si="3"/>
        <v>-66449108</v>
      </c>
      <c r="K38" s="2">
        <f t="shared" si="3"/>
        <v>-21992836</v>
      </c>
      <c r="L38" s="2">
        <f t="shared" si="3"/>
        <v>-25544957</v>
      </c>
      <c r="M38" s="2">
        <f t="shared" si="3"/>
        <v>-25448802</v>
      </c>
      <c r="N38" s="2">
        <f t="shared" si="3"/>
        <v>-72986595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-139435703</v>
      </c>
      <c r="X38" s="2">
        <f t="shared" si="3"/>
        <v>-110078592</v>
      </c>
      <c r="Y38" s="2">
        <f t="shared" si="3"/>
        <v>-29357111</v>
      </c>
      <c r="Z38" s="34">
        <f>+IF(X38&lt;&gt;0,+(Y38/X38)*100,0)</f>
        <v>26.669228291001396</v>
      </c>
      <c r="AA38" s="35">
        <f>+AA17+AA27+AA36</f>
        <v>-220157170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-19897610</v>
      </c>
      <c r="I39" s="2">
        <f>+H40+I60</f>
        <v>-42483290</v>
      </c>
      <c r="J39" s="2">
        <f>+G39</f>
        <v>0</v>
      </c>
      <c r="K39" s="2">
        <f>+I40+K60</f>
        <v>-66449108</v>
      </c>
      <c r="L39" s="2">
        <f>+K40+L60</f>
        <v>-88441944</v>
      </c>
      <c r="M39" s="2">
        <f>+L40+M60</f>
        <v>-113986901</v>
      </c>
      <c r="N39" s="2">
        <f>+K39</f>
        <v>-66449108</v>
      </c>
      <c r="O39" s="2">
        <f>+M40+O60</f>
        <v>-139435703</v>
      </c>
      <c r="P39" s="2">
        <f>+O40+P60</f>
        <v>-139435703</v>
      </c>
      <c r="Q39" s="2">
        <f>+P40+Q60</f>
        <v>-139435703</v>
      </c>
      <c r="R39" s="2">
        <f>+O39</f>
        <v>-139435703</v>
      </c>
      <c r="S39" s="2">
        <f>+Q40+S60</f>
        <v>-139435703</v>
      </c>
      <c r="T39" s="2">
        <f>+S40+T60</f>
        <v>-139435703</v>
      </c>
      <c r="U39" s="2">
        <f>+T40+U60</f>
        <v>-139435703</v>
      </c>
      <c r="V39" s="2">
        <f>+S39</f>
        <v>-139435703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-227319913</v>
      </c>
      <c r="D40" s="43">
        <f t="shared" ref="D40:AA40" si="4">+D38+D39</f>
        <v>0</v>
      </c>
      <c r="E40" s="44">
        <f t="shared" si="4"/>
        <v>-220157170</v>
      </c>
      <c r="F40" s="45">
        <f t="shared" si="4"/>
        <v>-220157170</v>
      </c>
      <c r="G40" s="45">
        <f t="shared" si="4"/>
        <v>-19897610</v>
      </c>
      <c r="H40" s="45">
        <f t="shared" si="4"/>
        <v>-42483290</v>
      </c>
      <c r="I40" s="45">
        <f t="shared" si="4"/>
        <v>-66449108</v>
      </c>
      <c r="J40" s="45">
        <f>+I40</f>
        <v>-66449108</v>
      </c>
      <c r="K40" s="45">
        <f t="shared" si="4"/>
        <v>-88441944</v>
      </c>
      <c r="L40" s="45">
        <f t="shared" si="4"/>
        <v>-113986901</v>
      </c>
      <c r="M40" s="45">
        <f t="shared" si="4"/>
        <v>-139435703</v>
      </c>
      <c r="N40" s="45">
        <f>+M40</f>
        <v>-139435703</v>
      </c>
      <c r="O40" s="45">
        <f t="shared" si="4"/>
        <v>-139435703</v>
      </c>
      <c r="P40" s="45">
        <f t="shared" si="4"/>
        <v>-139435703</v>
      </c>
      <c r="Q40" s="45">
        <f t="shared" si="4"/>
        <v>-139435703</v>
      </c>
      <c r="R40" s="45">
        <f>+Q40</f>
        <v>-139435703</v>
      </c>
      <c r="S40" s="45">
        <f t="shared" si="4"/>
        <v>-139435703</v>
      </c>
      <c r="T40" s="45">
        <f t="shared" si="4"/>
        <v>-139435703</v>
      </c>
      <c r="U40" s="45">
        <f t="shared" si="4"/>
        <v>-139435703</v>
      </c>
      <c r="V40" s="45">
        <f>+U40</f>
        <v>-139435703</v>
      </c>
      <c r="W40" s="45">
        <f>+V40</f>
        <v>-139435703</v>
      </c>
      <c r="X40" s="45">
        <f t="shared" si="4"/>
        <v>-110078592</v>
      </c>
      <c r="Y40" s="45">
        <f t="shared" si="4"/>
        <v>-29357111</v>
      </c>
      <c r="Z40" s="46">
        <f>+IF(X40&lt;&gt;0,+(Y40/X40)*100,0)</f>
        <v>26.669228291001396</v>
      </c>
      <c r="AA40" s="47">
        <f t="shared" si="4"/>
        <v>-220157170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688200-EE69-450D-AAAD-D5C9AED19C02}"/>
</file>

<file path=customXml/itemProps2.xml><?xml version="1.0" encoding="utf-8"?>
<ds:datastoreItem xmlns:ds="http://schemas.openxmlformats.org/officeDocument/2006/customXml" ds:itemID="{2C53FEAC-8999-4963-B670-8A59EAD98979}"/>
</file>

<file path=customXml/itemProps3.xml><?xml version="1.0" encoding="utf-8"?>
<ds:datastoreItem xmlns:ds="http://schemas.openxmlformats.org/officeDocument/2006/customXml" ds:itemID="{EF8A3AA5-4C2B-4A95-8E47-9C2C9C1A5A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2025-02-12T15:29:00Z</dcterms:created>
  <dcterms:modified xsi:type="dcterms:W3CDTF">2025-02-12T15:34:33Z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